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Лист1!$A$1:$M$151</definedName>
  </definedNames>
  <calcPr calcId="145621"/>
</workbook>
</file>

<file path=xl/calcChain.xml><?xml version="1.0" encoding="utf-8"?>
<calcChain xmlns="http://schemas.openxmlformats.org/spreadsheetml/2006/main">
  <c r="G81" i="1" l="1"/>
  <c r="G136" i="1" l="1"/>
  <c r="H148" i="1"/>
  <c r="H146" i="1" l="1"/>
  <c r="G28" i="1" l="1"/>
  <c r="G25" i="1" s="1"/>
  <c r="H58" i="1"/>
  <c r="H59" i="1"/>
  <c r="G57" i="1"/>
  <c r="F57" i="1"/>
  <c r="H64" i="1"/>
  <c r="G61" i="1"/>
  <c r="G60" i="1" s="1"/>
  <c r="F61" i="1"/>
  <c r="H57" i="1" l="1"/>
  <c r="G56" i="1"/>
  <c r="G12" i="1" s="1"/>
  <c r="H147" i="1"/>
  <c r="G122" i="1"/>
  <c r="H115" i="1" l="1"/>
  <c r="H116" i="1"/>
  <c r="H117" i="1"/>
  <c r="H118" i="1"/>
  <c r="H119" i="1"/>
  <c r="H145" i="1" l="1"/>
  <c r="H107" i="1" l="1"/>
  <c r="H106" i="1" l="1"/>
  <c r="F103" i="1"/>
  <c r="F84" i="1" s="1"/>
  <c r="G103" i="1"/>
  <c r="G84" i="1" s="1"/>
  <c r="J81" i="1" l="1"/>
  <c r="J84" i="1"/>
  <c r="M84" i="1"/>
  <c r="M80" i="1" s="1"/>
  <c r="M150" i="1" s="1"/>
  <c r="K100" i="1"/>
  <c r="K101" i="1"/>
  <c r="H100" i="1"/>
  <c r="H101" i="1"/>
  <c r="H108" i="1"/>
  <c r="J80" i="1" l="1"/>
  <c r="J150" i="1" s="1"/>
  <c r="H89" i="1"/>
  <c r="G80" i="1" l="1"/>
  <c r="G150" i="1" s="1"/>
  <c r="H90" i="1"/>
  <c r="N15" i="1" l="1"/>
  <c r="N16" i="1"/>
  <c r="N17" i="1"/>
  <c r="N18" i="1"/>
  <c r="N21" i="1"/>
  <c r="N22" i="1"/>
  <c r="N23" i="1"/>
  <c r="N24" i="1"/>
  <c r="N27" i="1"/>
  <c r="N29" i="1"/>
  <c r="N31" i="1"/>
  <c r="N34" i="1"/>
  <c r="N38" i="1"/>
  <c r="N39" i="1"/>
  <c r="N41" i="1"/>
  <c r="N43" i="1"/>
  <c r="N46" i="1"/>
  <c r="N49" i="1"/>
  <c r="N50" i="1"/>
  <c r="N51" i="1"/>
  <c r="N52" i="1"/>
  <c r="N55" i="1"/>
  <c r="N62" i="1"/>
  <c r="N63" i="1"/>
  <c r="N67" i="1"/>
  <c r="N68" i="1"/>
  <c r="N69" i="1"/>
  <c r="N70" i="1"/>
  <c r="N71" i="1"/>
  <c r="N72" i="1"/>
  <c r="N73" i="1"/>
  <c r="N74" i="1"/>
  <c r="N76" i="1"/>
  <c r="N77" i="1"/>
  <c r="N79" i="1"/>
  <c r="N82" i="1"/>
  <c r="N83" i="1"/>
  <c r="N85" i="1"/>
  <c r="N86" i="1"/>
  <c r="N87" i="1"/>
  <c r="N88" i="1"/>
  <c r="N91" i="1"/>
  <c r="N92" i="1"/>
  <c r="N93" i="1"/>
  <c r="N94" i="1"/>
  <c r="N95" i="1"/>
  <c r="N96" i="1"/>
  <c r="N97" i="1"/>
  <c r="N98" i="1"/>
  <c r="N99" i="1"/>
  <c r="N100" i="1"/>
  <c r="N102" i="1"/>
  <c r="N105" i="1"/>
  <c r="N109" i="1"/>
  <c r="N110" i="1"/>
  <c r="N111" i="1"/>
  <c r="N112" i="1"/>
  <c r="N113" i="1"/>
  <c r="N114" i="1"/>
  <c r="N115" i="1"/>
  <c r="N116" i="1"/>
  <c r="N117" i="1"/>
  <c r="N118" i="1"/>
  <c r="N120" i="1"/>
  <c r="N121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8" i="1"/>
  <c r="N139" i="1"/>
  <c r="N140" i="1"/>
  <c r="N141" i="1"/>
  <c r="N142" i="1"/>
  <c r="N143" i="1"/>
  <c r="N144" i="1"/>
  <c r="N149" i="1"/>
  <c r="K15" i="1"/>
  <c r="K16" i="1"/>
  <c r="K17" i="1"/>
  <c r="K18" i="1"/>
  <c r="K21" i="1"/>
  <c r="K22" i="1"/>
  <c r="K23" i="1"/>
  <c r="K24" i="1"/>
  <c r="K27" i="1"/>
  <c r="K29" i="1"/>
  <c r="K31" i="1"/>
  <c r="K34" i="1"/>
  <c r="K38" i="1"/>
  <c r="K39" i="1"/>
  <c r="K41" i="1"/>
  <c r="K43" i="1"/>
  <c r="K46" i="1"/>
  <c r="K49" i="1"/>
  <c r="K50" i="1"/>
  <c r="K51" i="1"/>
  <c r="K52" i="1"/>
  <c r="K55" i="1"/>
  <c r="K62" i="1"/>
  <c r="K63" i="1"/>
  <c r="K67" i="1"/>
  <c r="K68" i="1"/>
  <c r="K69" i="1"/>
  <c r="K70" i="1"/>
  <c r="K71" i="1"/>
  <c r="K72" i="1"/>
  <c r="K73" i="1"/>
  <c r="K74" i="1"/>
  <c r="K76" i="1"/>
  <c r="K77" i="1"/>
  <c r="K79" i="1"/>
  <c r="K82" i="1"/>
  <c r="K83" i="1"/>
  <c r="K85" i="1"/>
  <c r="K86" i="1"/>
  <c r="K87" i="1"/>
  <c r="K88" i="1"/>
  <c r="K91" i="1"/>
  <c r="K92" i="1"/>
  <c r="K93" i="1"/>
  <c r="K94" i="1"/>
  <c r="K95" i="1"/>
  <c r="K96" i="1"/>
  <c r="K97" i="1"/>
  <c r="K98" i="1"/>
  <c r="K99" i="1"/>
  <c r="K102" i="1"/>
  <c r="K105" i="1"/>
  <c r="K109" i="1"/>
  <c r="K110" i="1"/>
  <c r="K111" i="1"/>
  <c r="K112" i="1"/>
  <c r="K113" i="1"/>
  <c r="K114" i="1"/>
  <c r="K115" i="1"/>
  <c r="K116" i="1"/>
  <c r="K117" i="1"/>
  <c r="K118" i="1"/>
  <c r="K120" i="1"/>
  <c r="K121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8" i="1"/>
  <c r="K139" i="1"/>
  <c r="K140" i="1"/>
  <c r="K141" i="1"/>
  <c r="K142" i="1"/>
  <c r="K143" i="1"/>
  <c r="K144" i="1"/>
  <c r="K149" i="1"/>
  <c r="H15" i="1"/>
  <c r="H16" i="1"/>
  <c r="H17" i="1"/>
  <c r="H18" i="1"/>
  <c r="H21" i="1"/>
  <c r="H22" i="1"/>
  <c r="H23" i="1"/>
  <c r="H24" i="1"/>
  <c r="H27" i="1"/>
  <c r="H29" i="1"/>
  <c r="H31" i="1"/>
  <c r="H34" i="1"/>
  <c r="H38" i="1"/>
  <c r="H39" i="1"/>
  <c r="H41" i="1"/>
  <c r="H43" i="1"/>
  <c r="H46" i="1"/>
  <c r="H49" i="1"/>
  <c r="H50" i="1"/>
  <c r="H51" i="1"/>
  <c r="H52" i="1"/>
  <c r="H55" i="1"/>
  <c r="H62" i="1"/>
  <c r="H63" i="1"/>
  <c r="H67" i="1"/>
  <c r="H68" i="1"/>
  <c r="H69" i="1"/>
  <c r="H70" i="1"/>
  <c r="H71" i="1"/>
  <c r="H72" i="1"/>
  <c r="H73" i="1"/>
  <c r="H74" i="1"/>
  <c r="H76" i="1"/>
  <c r="H77" i="1"/>
  <c r="H79" i="1"/>
  <c r="H82" i="1"/>
  <c r="H83" i="1"/>
  <c r="H85" i="1"/>
  <c r="H86" i="1"/>
  <c r="H87" i="1"/>
  <c r="H88" i="1"/>
  <c r="H91" i="1"/>
  <c r="H92" i="1"/>
  <c r="H93" i="1"/>
  <c r="H94" i="1"/>
  <c r="H95" i="1"/>
  <c r="H96" i="1"/>
  <c r="H97" i="1"/>
  <c r="H98" i="1"/>
  <c r="H99" i="1"/>
  <c r="H102" i="1"/>
  <c r="H105" i="1"/>
  <c r="H109" i="1"/>
  <c r="H110" i="1"/>
  <c r="H111" i="1"/>
  <c r="H112" i="1"/>
  <c r="H113" i="1"/>
  <c r="H114" i="1"/>
  <c r="H120" i="1"/>
  <c r="H121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8" i="1"/>
  <c r="H139" i="1"/>
  <c r="H140" i="1"/>
  <c r="H141" i="1"/>
  <c r="H142" i="1"/>
  <c r="H143" i="1"/>
  <c r="H144" i="1"/>
  <c r="H149" i="1"/>
  <c r="L103" i="1" l="1"/>
  <c r="L84" i="1" s="1"/>
  <c r="I103" i="1"/>
  <c r="I84" i="1" s="1"/>
  <c r="K103" i="1" l="1"/>
  <c r="K84" i="1" s="1"/>
  <c r="H103" i="1"/>
  <c r="H84" i="1" s="1"/>
  <c r="N103" i="1"/>
  <c r="N84" i="1" s="1"/>
  <c r="L137" i="1"/>
  <c r="I137" i="1"/>
  <c r="F137" i="1"/>
  <c r="F136" i="1" s="1"/>
  <c r="L122" i="1"/>
  <c r="N122" i="1" s="1"/>
  <c r="I122" i="1"/>
  <c r="K122" i="1" s="1"/>
  <c r="F122" i="1"/>
  <c r="H122" i="1" s="1"/>
  <c r="L81" i="1"/>
  <c r="N81" i="1" s="1"/>
  <c r="I81" i="1"/>
  <c r="K81" i="1" s="1"/>
  <c r="F81" i="1"/>
  <c r="H81" i="1" s="1"/>
  <c r="H137" i="1" l="1"/>
  <c r="H136" i="1" s="1"/>
  <c r="I136" i="1"/>
  <c r="K136" i="1" s="1"/>
  <c r="K137" i="1"/>
  <c r="L136" i="1"/>
  <c r="N136" i="1" s="1"/>
  <c r="N137" i="1"/>
  <c r="F80" i="1"/>
  <c r="H80" i="1" s="1"/>
  <c r="I80" i="1" l="1"/>
  <c r="K80" i="1" s="1"/>
  <c r="L80" i="1"/>
  <c r="N80" i="1" s="1"/>
  <c r="I45" i="1"/>
  <c r="L45" i="1"/>
  <c r="F45" i="1"/>
  <c r="L42" i="1"/>
  <c r="N42" i="1" s="1"/>
  <c r="I42" i="1"/>
  <c r="K42" i="1" s="1"/>
  <c r="I28" i="1"/>
  <c r="K28" i="1" s="1"/>
  <c r="L28" i="1"/>
  <c r="N28" i="1" s="1"/>
  <c r="I66" i="1"/>
  <c r="K66" i="1" s="1"/>
  <c r="I48" i="1"/>
  <c r="K48" i="1" s="1"/>
  <c r="L48" i="1"/>
  <c r="N48" i="1" s="1"/>
  <c r="I44" i="1" l="1"/>
  <c r="K44" i="1" s="1"/>
  <c r="K45" i="1"/>
  <c r="F44" i="1"/>
  <c r="H44" i="1" s="1"/>
  <c r="H45" i="1"/>
  <c r="L44" i="1"/>
  <c r="N44" i="1" s="1"/>
  <c r="N45" i="1"/>
  <c r="F48" i="1"/>
  <c r="H48" i="1" s="1"/>
  <c r="F42" i="1" l="1"/>
  <c r="H42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78" i="1" l="1"/>
  <c r="N78" i="1" s="1"/>
  <c r="L66" i="1"/>
  <c r="N66" i="1" s="1"/>
  <c r="I75" i="1"/>
  <c r="K75" i="1" s="1"/>
  <c r="L75" i="1"/>
  <c r="N75" i="1" s="1"/>
  <c r="I30" i="1"/>
  <c r="K30" i="1" s="1"/>
  <c r="L30" i="1"/>
  <c r="N30" i="1" s="1"/>
  <c r="F28" i="1"/>
  <c r="H28" i="1" s="1"/>
  <c r="F66" i="1"/>
  <c r="H66" i="1" s="1"/>
  <c r="F75" i="1"/>
  <c r="H75" i="1" s="1"/>
  <c r="L65" i="1" l="1"/>
  <c r="N65" i="1" s="1"/>
  <c r="I65" i="1"/>
  <c r="K65" i="1" s="1"/>
  <c r="F65" i="1"/>
  <c r="H65" i="1" s="1"/>
  <c r="F30" i="1" l="1"/>
  <c r="H30" i="1" s="1"/>
  <c r="I78" i="1" l="1"/>
  <c r="K78" i="1" s="1"/>
  <c r="F78" i="1"/>
  <c r="H78" i="1" s="1"/>
  <c r="L61" i="1"/>
  <c r="N61" i="1" s="1"/>
  <c r="I61" i="1"/>
  <c r="K61" i="1" s="1"/>
  <c r="H61" i="1"/>
  <c r="L54" i="1"/>
  <c r="N54" i="1" s="1"/>
  <c r="I54" i="1"/>
  <c r="K54" i="1" s="1"/>
  <c r="F54" i="1"/>
  <c r="F47" i="1"/>
  <c r="H47" i="1" s="1"/>
  <c r="L40" i="1"/>
  <c r="N40" i="1" s="1"/>
  <c r="I40" i="1"/>
  <c r="K40" i="1" s="1"/>
  <c r="F40" i="1"/>
  <c r="H40" i="1" s="1"/>
  <c r="L37" i="1"/>
  <c r="N37" i="1" s="1"/>
  <c r="I37" i="1"/>
  <c r="K37" i="1" s="1"/>
  <c r="F37" i="1"/>
  <c r="H37" i="1" s="1"/>
  <c r="L33" i="1"/>
  <c r="N33" i="1" s="1"/>
  <c r="I33" i="1"/>
  <c r="K33" i="1" s="1"/>
  <c r="F33" i="1"/>
  <c r="L26" i="1"/>
  <c r="I26" i="1"/>
  <c r="F26" i="1"/>
  <c r="H26" i="1" s="1"/>
  <c r="L20" i="1"/>
  <c r="N20" i="1" s="1"/>
  <c r="I20" i="1"/>
  <c r="K20" i="1" s="1"/>
  <c r="F20" i="1"/>
  <c r="H20" i="1" s="1"/>
  <c r="I25" i="1" l="1"/>
  <c r="K25" i="1" s="1"/>
  <c r="K26" i="1"/>
  <c r="F53" i="1"/>
  <c r="H53" i="1" s="1"/>
  <c r="H54" i="1"/>
  <c r="F32" i="1"/>
  <c r="H32" i="1" s="1"/>
  <c r="H33" i="1"/>
  <c r="L25" i="1"/>
  <c r="N25" i="1" s="1"/>
  <c r="N26" i="1"/>
  <c r="F36" i="1"/>
  <c r="H36" i="1" s="1"/>
  <c r="I36" i="1"/>
  <c r="K36" i="1" s="1"/>
  <c r="L36" i="1"/>
  <c r="N36" i="1" s="1"/>
  <c r="I19" i="1"/>
  <c r="K19" i="1" s="1"/>
  <c r="I47" i="1"/>
  <c r="K47" i="1" s="1"/>
  <c r="F19" i="1"/>
  <c r="H19" i="1" s="1"/>
  <c r="L19" i="1"/>
  <c r="N19" i="1" s="1"/>
  <c r="I60" i="1"/>
  <c r="K60" i="1" s="1"/>
  <c r="L47" i="1"/>
  <c r="N47" i="1" s="1"/>
  <c r="F25" i="1"/>
  <c r="H25" i="1" s="1"/>
  <c r="F60" i="1"/>
  <c r="F56" i="1" s="1"/>
  <c r="L60" i="1"/>
  <c r="N60" i="1" s="1"/>
  <c r="L53" i="1"/>
  <c r="N53" i="1" s="1"/>
  <c r="L32" i="1"/>
  <c r="N32" i="1" s="1"/>
  <c r="I32" i="1"/>
  <c r="K32" i="1" s="1"/>
  <c r="I53" i="1"/>
  <c r="K53" i="1" s="1"/>
  <c r="H56" i="1" l="1"/>
  <c r="H60" i="1"/>
  <c r="L56" i="1"/>
  <c r="N56" i="1" s="1"/>
  <c r="I56" i="1"/>
  <c r="K56" i="1" s="1"/>
  <c r="F35" i="1"/>
  <c r="L35" i="1"/>
  <c r="N35" i="1" s="1"/>
  <c r="I35" i="1"/>
  <c r="K35" i="1" s="1"/>
  <c r="F12" i="1" l="1"/>
  <c r="H35" i="1"/>
  <c r="I12" i="1"/>
  <c r="L12" i="1"/>
  <c r="F150" i="1" l="1"/>
  <c r="H150" i="1" s="1"/>
  <c r="H12" i="1"/>
  <c r="L150" i="1"/>
  <c r="N150" i="1" s="1"/>
  <c r="N12" i="1"/>
  <c r="I150" i="1"/>
  <c r="K150" i="1" s="1"/>
  <c r="K12" i="1"/>
</calcChain>
</file>

<file path=xl/sharedStrings.xml><?xml version="1.0" encoding="utf-8"?>
<sst xmlns="http://schemas.openxmlformats.org/spreadsheetml/2006/main" count="286" uniqueCount="241">
  <si>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</si>
  <si>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</si>
  <si>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</si>
  <si>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</si>
  <si>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</si>
  <si>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</si>
  <si>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</si>
  <si>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</si>
  <si>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</si>
  <si>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</si>
  <si>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</si>
  <si>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</si>
  <si>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</si>
  <si>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</si>
  <si>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</si>
  <si>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</si>
  <si>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</si>
  <si>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</si>
  <si>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</si>
  <si>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</si>
  <si>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</si>
  <si>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</si>
  <si>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</si>
  <si>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</si>
  <si>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</si>
  <si>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</si>
  <si>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</si>
  <si>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</si>
  <si>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</si>
  <si>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</si>
  <si>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</si>
  <si>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</si>
  <si>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</si>
  <si>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</si>
  <si>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</si>
  <si>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</si>
  <si>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</si>
  <si>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</si>
  <si>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</si>
  <si>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</si>
  <si>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</si>
  <si>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</si>
  <si>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</si>
  <si>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</si>
  <si>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</si>
  <si>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</si>
  <si>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</si>
  <si>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</si>
  <si>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</si>
  <si>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</si>
  <si>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</si>
  <si>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</si>
  <si>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</si>
  <si>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</si>
  <si>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</si>
  <si>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</si>
  <si>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</si>
  <si>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</si>
  <si>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</si>
  <si>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</si>
  <si>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</si>
  <si>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</si>
  <si>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</si>
  <si>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</si>
  <si>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</si>
  <si>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</si>
  <si>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</si>
  <si>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</si>
  <si>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</si>
  <si>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</si>
  <si>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</si>
  <si>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</si>
  <si>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</si>
  <si>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</si>
  <si>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</si>
  <si>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</si>
  <si>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</si>
  <si>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</si>
  <si>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</si>
  <si>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</si>
  <si>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</si>
  <si>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</si>
  <si>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</si>
  <si>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</si>
  <si>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</si>
  <si>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</si>
  <si>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</si>
  <si>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</si>
  <si>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</si>
  <si>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</si>
  <si>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</si>
  <si>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</si>
  <si>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</si>
  <si>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</si>
  <si>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</si>
  <si>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</si>
  <si>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</si>
  <si>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</si>
  <si>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</si>
  <si>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</si>
  <si>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</si>
  <si>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</si>
  <si>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</si>
  <si>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</si>
  <si>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</si>
  <si>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</si>
  <si>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</si>
  <si>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</si>
  <si>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</si>
  <si>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</si>
  <si>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</si>
  <si>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</si>
  <si>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</si>
  <si>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</si>
  <si>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</si>
  <si>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</si>
  <si>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</si>
  <si>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</si>
  <si>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</si>
  <si>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</si>
  <si>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</si>
  <si>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</si>
  <si>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</si>
  <si>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</si>
  <si>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</si>
  <si>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</si>
  <si>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</si>
  <si>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</si>
  <si>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</si>
  <si>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</si>
  <si>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</si>
  <si>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</si>
  <si>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</si>
  <si>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</si>
  <si>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</si>
  <si>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</si>
  <si>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</si>
  <si>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</si>
  <si>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</si>
  <si>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</si>
  <si>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</si>
  <si>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</si>
  <si>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</si>
  <si>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</si>
  <si>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</si>
  <si>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</si>
  <si>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</si>
  <si>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</si>
  <si>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</si>
  <si>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</si>
  <si>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</si>
  <si>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</si>
  <si>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</si>
  <si>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</si>
  <si>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</si>
  <si>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</si>
  <si>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</si>
  <si>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</si>
  <si>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</si>
  <si>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</si>
  <si>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</si>
  <si>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</si>
  <si>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</si>
  <si>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</si>
  <si>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</si>
  <si>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</si>
  <si>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</si>
  <si>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</si>
  <si>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</si>
  <si>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</si>
  <si>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</si>
  <si>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</si>
  <si>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</si>
  <si>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</si>
  <si>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</si>
  <si>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</si>
  <si>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</si>
  <si>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</si>
  <si>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</si>
  <si>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</si>
  <si>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</si>
  <si>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</si>
  <si>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</si>
  <si>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</si>
  <si>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</si>
  <si>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</si>
  <si>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</si>
  <si>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</si>
  <si>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</si>
  <si>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</si>
  <si>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</si>
  <si>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</si>
  <si>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</si>
  <si>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</si>
  <si>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</si>
  <si>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</si>
  <si>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</si>
  <si>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</si>
  <si>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</si>
  <si>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</si>
  <si>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</si>
  <si>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</si>
  <si>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</si>
  <si>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</si>
  <si>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</si>
  <si>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</si>
  <si>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</si>
  <si>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</si>
  <si>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</si>
  <si>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</si>
  <si>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</si>
  <si>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</si>
  <si>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</si>
  <si>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</si>
  <si>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</si>
  <si>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</si>
  <si>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</si>
  <si>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</si>
  <si>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</si>
  <si>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</si>
  <si>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</si>
  <si>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</si>
  <si>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</si>
  <si>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</si>
  <si>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</si>
  <si>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</si>
  <si>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</si>
  <si>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</si>
  <si>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</si>
  <si>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</si>
  <si>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</si>
  <si>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</si>
  <si>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</si>
  <si>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</si>
  <si>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</si>
  <si>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</si>
  <si>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</t>
  </si>
  <si>
    <t>Приложение № 1.6.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</si>
  <si>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 xml:space="preserve">2022 год </t>
  </si>
  <si>
    <t xml:space="preserve">2023 год </t>
  </si>
  <si>
    <t>Приложение №1 к решению районного Совета народных депутатов № 274 от 07.12.2022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</si>
</sst>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tabSelected="1" topLeftCell="D1" zoomScale="80" zoomScaleNormal="80" zoomScaleSheetLayoutView="90" workbookViewId="0">
      <selection activeCell="G3" sqref="G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1.42578125" style="1" customWidth="1"/>
    <col min="14" max="14" width="20.140625" style="1" hidden="1" customWidth="1"/>
  </cols>
  <sheetData>
    <row r="1" spans="4:21" ht="15.75" customHeight="1" x14ac:dyDescent="0.25">
      <c r="E1" s="105"/>
      <c r="F1" s="105"/>
      <c r="G1" s="91"/>
      <c r="H1" s="91"/>
      <c r="I1" s="9"/>
      <c r="J1" s="91"/>
      <c r="K1" s="91"/>
    </row>
    <row r="2" spans="4:21" ht="98.25" customHeight="1" x14ac:dyDescent="0.25">
      <c r="E2" s="38"/>
      <c r="F2" s="38"/>
      <c r="G2" s="105" t="s">
        <v>240</v>
      </c>
      <c r="H2" s="105"/>
      <c r="I2" s="105"/>
      <c r="J2" s="105"/>
      <c r="K2" s="105"/>
      <c r="L2" s="105"/>
      <c r="M2" s="105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91"/>
      <c r="N3" s="91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91"/>
      <c r="N4" s="91"/>
    </row>
    <row r="5" spans="4:21" x14ac:dyDescent="0.25">
      <c r="E5" s="104"/>
      <c r="F5" s="103"/>
      <c r="G5" s="103"/>
      <c r="H5" s="103"/>
      <c r="I5" s="103"/>
      <c r="J5" s="103"/>
      <c r="K5" s="103"/>
      <c r="L5" s="103"/>
      <c r="M5" s="103"/>
      <c r="N5" s="103"/>
    </row>
    <row r="6" spans="4:21" ht="68.25" customHeight="1" x14ac:dyDescent="0.25">
      <c r="E6" s="104"/>
      <c r="F6" s="103"/>
      <c r="G6" s="105" t="s">
        <v>237</v>
      </c>
      <c r="H6" s="105"/>
      <c r="I6" s="105"/>
      <c r="J6" s="105"/>
      <c r="K6" s="105"/>
      <c r="L6" s="105"/>
      <c r="M6" s="105"/>
      <c r="N6" s="103"/>
    </row>
    <row r="7" spans="4:21" x14ac:dyDescent="0.25">
      <c r="E7" s="104"/>
      <c r="F7" s="103"/>
      <c r="G7" s="103"/>
      <c r="H7" s="103"/>
      <c r="I7" s="103"/>
      <c r="J7" s="103"/>
      <c r="K7" s="103"/>
      <c r="L7" s="103"/>
      <c r="M7" s="103"/>
      <c r="N7" s="103"/>
    </row>
    <row r="8" spans="4:21" x14ac:dyDescent="0.25">
      <c r="E8" s="112"/>
      <c r="F8" s="112"/>
      <c r="G8" s="112"/>
      <c r="H8" s="112"/>
      <c r="I8" s="112"/>
      <c r="J8" s="94"/>
      <c r="K8" s="94"/>
      <c r="L8" s="35"/>
      <c r="M8" s="94"/>
      <c r="N8" s="94"/>
    </row>
    <row r="9" spans="4:21" ht="59.25" customHeight="1" x14ac:dyDescent="0.25">
      <c r="D9" s="113" t="s">
        <v>236</v>
      </c>
      <c r="E9" s="113"/>
      <c r="F9" s="113"/>
      <c r="G9" s="113"/>
      <c r="H9" s="113"/>
      <c r="I9" s="113"/>
      <c r="J9" s="113"/>
      <c r="K9" s="113"/>
      <c r="L9" s="113"/>
      <c r="M9" s="113"/>
      <c r="N9" s="95"/>
    </row>
    <row r="10" spans="4:21" ht="19.5" customHeight="1" x14ac:dyDescent="0.25">
      <c r="I10" t="s">
        <v>158</v>
      </c>
    </row>
    <row r="11" spans="4:21" ht="43.5" customHeight="1" x14ac:dyDescent="0.25">
      <c r="D11" s="2" t="s">
        <v>0</v>
      </c>
      <c r="E11" s="2" t="s">
        <v>1</v>
      </c>
      <c r="F11" s="2" t="s">
        <v>210</v>
      </c>
      <c r="G11" s="96" t="s">
        <v>238</v>
      </c>
      <c r="H11" s="97" t="s">
        <v>213</v>
      </c>
      <c r="I11" s="2" t="s">
        <v>211</v>
      </c>
      <c r="J11" s="96" t="s">
        <v>239</v>
      </c>
      <c r="K11" s="97" t="s">
        <v>214</v>
      </c>
      <c r="L11" s="2" t="s">
        <v>212</v>
      </c>
      <c r="M11" s="96" t="s">
        <v>212</v>
      </c>
      <c r="N11" s="97" t="s">
        <v>215</v>
      </c>
    </row>
    <row r="12" spans="4:21" ht="18.75" customHeight="1" x14ac:dyDescent="0.25">
      <c r="D12" s="5" t="s">
        <v>50</v>
      </c>
      <c r="E12" s="3" t="s">
        <v>2</v>
      </c>
      <c r="F12" s="29">
        <f>F14+F19+F25+F32+F35+F47+F53+F56+F65+F78</f>
        <v>227745296.34999999</v>
      </c>
      <c r="G12" s="32">
        <f>G14+G19+G25+G32+G35+G47+G53+G56+G65+G78</f>
        <v>0</v>
      </c>
      <c r="H12" s="29">
        <f>G12+F12</f>
        <v>227745296.34999999</v>
      </c>
      <c r="I12" s="29">
        <f>I14+I19+I25+I32+I35+I47+I53+I56+I65+I78</f>
        <v>224704000</v>
      </c>
      <c r="J12" s="29"/>
      <c r="K12" s="29">
        <f>J12+I12</f>
        <v>224704000</v>
      </c>
      <c r="L12" s="29">
        <f>L14+L19+L25+L32+L35+L47+L53+L56+L65+L78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80" si="0">G13+F13</f>
        <v>146982000</v>
      </c>
      <c r="I13" s="29">
        <f t="shared" ref="I13:L13" si="1">I14</f>
        <v>184185000</v>
      </c>
      <c r="J13" s="29"/>
      <c r="K13" s="29">
        <f t="shared" ref="K13:K80" si="2">J13+I13</f>
        <v>184185000</v>
      </c>
      <c r="L13" s="29">
        <f t="shared" si="1"/>
        <v>212099000</v>
      </c>
      <c r="M13" s="29"/>
      <c r="N13" s="29">
        <f t="shared" ref="N13:N80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160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159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161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92"/>
      <c r="H19" s="29">
        <f t="shared" si="0"/>
        <v>12718000</v>
      </c>
      <c r="I19" s="45">
        <f t="shared" ref="I19:L19" si="5">I20</f>
        <v>12618000</v>
      </c>
      <c r="J19" s="92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/>
      <c r="H20" s="29">
        <f t="shared" si="0"/>
        <v>12718000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162</v>
      </c>
      <c r="F21" s="50">
        <v>6613000</v>
      </c>
      <c r="G21" s="93"/>
      <c r="H21" s="29">
        <f t="shared" si="0"/>
        <v>6613000</v>
      </c>
      <c r="I21" s="50">
        <v>6563000</v>
      </c>
      <c r="J21" s="93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163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164</v>
      </c>
      <c r="F23" s="32">
        <v>6855000</v>
      </c>
      <c r="G23" s="32"/>
      <c r="H23" s="29">
        <f t="shared" si="0"/>
        <v>6855000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165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0</v>
      </c>
      <c r="H25" s="29">
        <f t="shared" si="0"/>
        <v>17060015.350000001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/>
      <c r="H26" s="29">
        <f t="shared" si="0"/>
        <v>18000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/>
      <c r="H27" s="29">
        <f t="shared" si="0"/>
        <v>18000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0</v>
      </c>
      <c r="H28" s="29">
        <f t="shared" si="0"/>
        <v>7636015.3499999996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/>
      <c r="H29" s="29">
        <f t="shared" si="0"/>
        <v>7636015.3499999996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166</v>
      </c>
      <c r="F30" s="32">
        <f>F31</f>
        <v>9406000</v>
      </c>
      <c r="G30" s="32"/>
      <c r="H30" s="29">
        <f t="shared" si="0"/>
        <v>9406000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167</v>
      </c>
      <c r="F31" s="32">
        <v>9406000</v>
      </c>
      <c r="G31" s="32"/>
      <c r="H31" s="29">
        <f t="shared" si="0"/>
        <v>9406000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</f>
        <v>2534000</v>
      </c>
      <c r="G32" s="32"/>
      <c r="H32" s="29">
        <f t="shared" si="0"/>
        <v>2534000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30" x14ac:dyDescent="0.25">
      <c r="D33" s="54" t="s">
        <v>36</v>
      </c>
      <c r="E33" s="40" t="s">
        <v>10</v>
      </c>
      <c r="F33" s="32">
        <f>F34</f>
        <v>2534000</v>
      </c>
      <c r="G33" s="32"/>
      <c r="H33" s="29">
        <f t="shared" si="0"/>
        <v>2534000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45" x14ac:dyDescent="0.25">
      <c r="D34" s="54" t="s">
        <v>37</v>
      </c>
      <c r="E34" s="40" t="s">
        <v>91</v>
      </c>
      <c r="F34" s="32">
        <v>2534000</v>
      </c>
      <c r="G34" s="32"/>
      <c r="H34" s="29">
        <f t="shared" si="0"/>
        <v>2534000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55.5" x14ac:dyDescent="0.25">
      <c r="D35" s="52" t="s">
        <v>52</v>
      </c>
      <c r="E35" s="53" t="s">
        <v>86</v>
      </c>
      <c r="F35" s="32">
        <f>F36</f>
        <v>8556000</v>
      </c>
      <c r="G35" s="32"/>
      <c r="H35" s="29">
        <f t="shared" si="0"/>
        <v>8556000</v>
      </c>
      <c r="I35" s="32">
        <f t="shared" ref="I35:L35" si="12">I36</f>
        <v>8396000</v>
      </c>
      <c r="J35" s="32"/>
      <c r="K35" s="29">
        <f t="shared" si="2"/>
        <v>8396000</v>
      </c>
      <c r="L35" s="32">
        <f t="shared" si="12"/>
        <v>8346000</v>
      </c>
      <c r="M35" s="32"/>
      <c r="N35" s="29">
        <f t="shared" si="3"/>
        <v>8346000</v>
      </c>
    </row>
    <row r="36" spans="4:14" ht="90" customHeight="1" x14ac:dyDescent="0.25">
      <c r="D36" s="54" t="s">
        <v>38</v>
      </c>
      <c r="E36" s="40" t="s">
        <v>168</v>
      </c>
      <c r="F36" s="32">
        <f>F37+F40+F42+F44</f>
        <v>8556000</v>
      </c>
      <c r="G36" s="32"/>
      <c r="H36" s="29">
        <f t="shared" si="0"/>
        <v>8556000</v>
      </c>
      <c r="I36" s="32">
        <f t="shared" ref="I36:L36" si="13">I37+I40+I42+I44</f>
        <v>8396000</v>
      </c>
      <c r="J36" s="32"/>
      <c r="K36" s="29">
        <f t="shared" si="2"/>
        <v>8396000</v>
      </c>
      <c r="L36" s="32">
        <f t="shared" si="13"/>
        <v>8346000</v>
      </c>
      <c r="M36" s="32"/>
      <c r="N36" s="29">
        <f t="shared" si="3"/>
        <v>8346000</v>
      </c>
    </row>
    <row r="37" spans="4:14" ht="75" x14ac:dyDescent="0.25">
      <c r="D37" s="54" t="s">
        <v>39</v>
      </c>
      <c r="E37" s="40" t="s">
        <v>169</v>
      </c>
      <c r="F37" s="32">
        <f>F38+F39</f>
        <v>7846000</v>
      </c>
      <c r="G37" s="32"/>
      <c r="H37" s="29">
        <f t="shared" si="0"/>
        <v>7846000</v>
      </c>
      <c r="I37" s="32">
        <f t="shared" ref="I37:L37" si="14">I38+I39</f>
        <v>7678000</v>
      </c>
      <c r="J37" s="32"/>
      <c r="K37" s="29">
        <f t="shared" si="2"/>
        <v>7678000</v>
      </c>
      <c r="L37" s="32">
        <f t="shared" si="14"/>
        <v>7618000</v>
      </c>
      <c r="M37" s="32"/>
      <c r="N37" s="29">
        <f t="shared" si="3"/>
        <v>7618000</v>
      </c>
    </row>
    <row r="38" spans="4:14" ht="105" x14ac:dyDescent="0.25">
      <c r="D38" s="54" t="s">
        <v>87</v>
      </c>
      <c r="E38" s="40" t="s">
        <v>170</v>
      </c>
      <c r="F38" s="32">
        <v>6324000</v>
      </c>
      <c r="G38" s="32"/>
      <c r="H38" s="29">
        <f t="shared" si="0"/>
        <v>6324000</v>
      </c>
      <c r="I38" s="32">
        <v>6156000</v>
      </c>
      <c r="J38" s="32"/>
      <c r="K38" s="29">
        <f t="shared" si="2"/>
        <v>6156000</v>
      </c>
      <c r="L38" s="32">
        <v>6096000</v>
      </c>
      <c r="M38" s="32"/>
      <c r="N38" s="29">
        <f t="shared" si="3"/>
        <v>6096000</v>
      </c>
    </row>
    <row r="39" spans="4:14" ht="90" x14ac:dyDescent="0.25">
      <c r="D39" s="54" t="s">
        <v>69</v>
      </c>
      <c r="E39" s="40" t="s">
        <v>171</v>
      </c>
      <c r="F39" s="32">
        <v>1522000</v>
      </c>
      <c r="G39" s="32"/>
      <c r="H39" s="29">
        <f t="shared" si="0"/>
        <v>1522000</v>
      </c>
      <c r="I39" s="32">
        <v>1522000</v>
      </c>
      <c r="J39" s="32"/>
      <c r="K39" s="29">
        <f t="shared" si="2"/>
        <v>1522000</v>
      </c>
      <c r="L39" s="32">
        <v>1522000</v>
      </c>
      <c r="M39" s="32"/>
      <c r="N39" s="29">
        <f t="shared" si="3"/>
        <v>1522000</v>
      </c>
    </row>
    <row r="40" spans="4:14" ht="105" x14ac:dyDescent="0.25">
      <c r="D40" s="54" t="s">
        <v>40</v>
      </c>
      <c r="E40" s="40" t="s">
        <v>172</v>
      </c>
      <c r="F40" s="32">
        <f>F41</f>
        <v>172000</v>
      </c>
      <c r="G40" s="32"/>
      <c r="H40" s="29">
        <f t="shared" si="0"/>
        <v>172000</v>
      </c>
      <c r="I40" s="32">
        <f t="shared" ref="I40:L40" si="15">I41</f>
        <v>175000</v>
      </c>
      <c r="J40" s="32"/>
      <c r="K40" s="29">
        <f t="shared" si="2"/>
        <v>175000</v>
      </c>
      <c r="L40" s="32">
        <f t="shared" si="15"/>
        <v>180000</v>
      </c>
      <c r="M40" s="32"/>
      <c r="N40" s="29">
        <f t="shared" si="3"/>
        <v>180000</v>
      </c>
    </row>
    <row r="41" spans="4:14" ht="75" x14ac:dyDescent="0.25">
      <c r="D41" s="54" t="s">
        <v>41</v>
      </c>
      <c r="E41" s="40" t="s">
        <v>11</v>
      </c>
      <c r="F41" s="32">
        <v>172000</v>
      </c>
      <c r="G41" s="32"/>
      <c r="H41" s="29">
        <f t="shared" si="0"/>
        <v>172000</v>
      </c>
      <c r="I41" s="32">
        <v>175000</v>
      </c>
      <c r="J41" s="32"/>
      <c r="K41" s="29">
        <f t="shared" si="2"/>
        <v>175000</v>
      </c>
      <c r="L41" s="32">
        <v>180000</v>
      </c>
      <c r="M41" s="32"/>
      <c r="N41" s="29">
        <f t="shared" si="3"/>
        <v>180000</v>
      </c>
    </row>
    <row r="42" spans="4:14" ht="54.75" customHeight="1" x14ac:dyDescent="0.25">
      <c r="D42" s="54" t="s">
        <v>153</v>
      </c>
      <c r="E42" s="40" t="s">
        <v>173</v>
      </c>
      <c r="F42" s="32">
        <f>F43</f>
        <v>385000</v>
      </c>
      <c r="G42" s="32"/>
      <c r="H42" s="29">
        <f t="shared" si="0"/>
        <v>385000</v>
      </c>
      <c r="I42" s="32">
        <f>I43</f>
        <v>390000</v>
      </c>
      <c r="J42" s="32"/>
      <c r="K42" s="29">
        <f t="shared" si="2"/>
        <v>390000</v>
      </c>
      <c r="L42" s="32">
        <f>L43</f>
        <v>395000</v>
      </c>
      <c r="M42" s="32"/>
      <c r="N42" s="29">
        <f t="shared" si="3"/>
        <v>395000</v>
      </c>
    </row>
    <row r="43" spans="4:14" ht="45" x14ac:dyDescent="0.25">
      <c r="D43" s="54" t="s">
        <v>152</v>
      </c>
      <c r="E43" s="40" t="s">
        <v>174</v>
      </c>
      <c r="F43" s="32">
        <v>385000</v>
      </c>
      <c r="G43" s="32"/>
      <c r="H43" s="29">
        <f t="shared" si="0"/>
        <v>385000</v>
      </c>
      <c r="I43" s="32">
        <v>390000</v>
      </c>
      <c r="J43" s="32"/>
      <c r="K43" s="29">
        <f t="shared" si="2"/>
        <v>390000</v>
      </c>
      <c r="L43" s="32">
        <v>395000</v>
      </c>
      <c r="M43" s="32"/>
      <c r="N43" s="29">
        <f t="shared" si="3"/>
        <v>395000</v>
      </c>
    </row>
    <row r="44" spans="4:14" ht="90" x14ac:dyDescent="0.25">
      <c r="D44" s="54" t="s">
        <v>193</v>
      </c>
      <c r="E44" s="40" t="s">
        <v>196</v>
      </c>
      <c r="F44" s="32">
        <f>F45</f>
        <v>153000</v>
      </c>
      <c r="G44" s="32"/>
      <c r="H44" s="29">
        <f t="shared" si="0"/>
        <v>153000</v>
      </c>
      <c r="I44" s="32">
        <f t="shared" ref="I44:L44" si="16">I45</f>
        <v>153000</v>
      </c>
      <c r="J44" s="32"/>
      <c r="K44" s="29">
        <f t="shared" si="2"/>
        <v>153000</v>
      </c>
      <c r="L44" s="32">
        <f t="shared" si="16"/>
        <v>153000</v>
      </c>
      <c r="M44" s="32"/>
      <c r="N44" s="29">
        <f t="shared" si="3"/>
        <v>153000</v>
      </c>
    </row>
    <row r="45" spans="4:14" ht="120" x14ac:dyDescent="0.25">
      <c r="D45" s="54" t="s">
        <v>195</v>
      </c>
      <c r="E45" s="40" t="s">
        <v>194</v>
      </c>
      <c r="F45" s="32">
        <f>F46</f>
        <v>153000</v>
      </c>
      <c r="G45" s="32"/>
      <c r="H45" s="29">
        <f t="shared" si="0"/>
        <v>153000</v>
      </c>
      <c r="I45" s="32">
        <f t="shared" ref="I45:L45" si="17">I46</f>
        <v>153000</v>
      </c>
      <c r="J45" s="32"/>
      <c r="K45" s="29">
        <f t="shared" si="2"/>
        <v>153000</v>
      </c>
      <c r="L45" s="32">
        <f t="shared" si="17"/>
        <v>153000</v>
      </c>
      <c r="M45" s="32"/>
      <c r="N45" s="29">
        <f t="shared" si="3"/>
        <v>153000</v>
      </c>
    </row>
    <row r="46" spans="4:14" ht="120" x14ac:dyDescent="0.25">
      <c r="D46" s="54" t="s">
        <v>191</v>
      </c>
      <c r="E46" s="40" t="s">
        <v>192</v>
      </c>
      <c r="F46" s="32">
        <v>153000</v>
      </c>
      <c r="G46" s="32"/>
      <c r="H46" s="29">
        <f t="shared" si="0"/>
        <v>153000</v>
      </c>
      <c r="I46" s="32">
        <v>153000</v>
      </c>
      <c r="J46" s="32"/>
      <c r="K46" s="29">
        <f t="shared" si="2"/>
        <v>153000</v>
      </c>
      <c r="L46" s="32">
        <v>153000</v>
      </c>
      <c r="M46" s="32"/>
      <c r="N46" s="29">
        <f t="shared" si="3"/>
        <v>153000</v>
      </c>
    </row>
    <row r="47" spans="4:14" ht="28.5" x14ac:dyDescent="0.25">
      <c r="D47" s="52" t="s">
        <v>56</v>
      </c>
      <c r="E47" s="53" t="s">
        <v>12</v>
      </c>
      <c r="F47" s="32">
        <f>F48</f>
        <v>715000</v>
      </c>
      <c r="G47" s="32"/>
      <c r="H47" s="29">
        <f t="shared" si="0"/>
        <v>715000</v>
      </c>
      <c r="I47" s="32">
        <f t="shared" ref="I47:L47" si="18">I48</f>
        <v>744000</v>
      </c>
      <c r="J47" s="32"/>
      <c r="K47" s="29">
        <f t="shared" si="2"/>
        <v>744000</v>
      </c>
      <c r="L47" s="32">
        <f t="shared" si="18"/>
        <v>773000</v>
      </c>
      <c r="M47" s="32"/>
      <c r="N47" s="29">
        <f t="shared" si="3"/>
        <v>773000</v>
      </c>
    </row>
    <row r="48" spans="4:14" ht="30" x14ac:dyDescent="0.25">
      <c r="D48" s="54" t="s">
        <v>42</v>
      </c>
      <c r="E48" s="40" t="s">
        <v>13</v>
      </c>
      <c r="F48" s="32">
        <f>F49+F51+F52</f>
        <v>715000</v>
      </c>
      <c r="G48" s="32"/>
      <c r="H48" s="29">
        <f t="shared" si="0"/>
        <v>715000</v>
      </c>
      <c r="I48" s="32">
        <f t="shared" ref="I48:L48" si="19">I49+I51+I52</f>
        <v>744000</v>
      </c>
      <c r="J48" s="32"/>
      <c r="K48" s="29">
        <f t="shared" si="2"/>
        <v>744000</v>
      </c>
      <c r="L48" s="32">
        <f t="shared" si="19"/>
        <v>773000</v>
      </c>
      <c r="M48" s="32"/>
      <c r="N48" s="29">
        <f t="shared" si="3"/>
        <v>773000</v>
      </c>
    </row>
    <row r="49" spans="4:14" ht="15" customHeight="1" x14ac:dyDescent="0.25">
      <c r="D49" s="110" t="s">
        <v>43</v>
      </c>
      <c r="E49" s="106" t="s">
        <v>14</v>
      </c>
      <c r="F49" s="108">
        <v>335000</v>
      </c>
      <c r="G49" s="92"/>
      <c r="H49" s="29">
        <f t="shared" si="0"/>
        <v>335000</v>
      </c>
      <c r="I49" s="108">
        <v>360000</v>
      </c>
      <c r="J49" s="92"/>
      <c r="K49" s="29">
        <f t="shared" si="2"/>
        <v>360000</v>
      </c>
      <c r="L49" s="108">
        <v>385000</v>
      </c>
      <c r="M49" s="32"/>
      <c r="N49" s="29">
        <f t="shared" si="3"/>
        <v>385000</v>
      </c>
    </row>
    <row r="50" spans="4:14" x14ac:dyDescent="0.25">
      <c r="D50" s="111"/>
      <c r="E50" s="107"/>
      <c r="F50" s="109"/>
      <c r="G50" s="93"/>
      <c r="H50" s="29">
        <f t="shared" si="0"/>
        <v>0</v>
      </c>
      <c r="I50" s="109"/>
      <c r="J50" s="93"/>
      <c r="K50" s="29">
        <f t="shared" si="2"/>
        <v>0</v>
      </c>
      <c r="L50" s="109"/>
      <c r="M50" s="32"/>
      <c r="N50" s="29">
        <f t="shared" si="3"/>
        <v>0</v>
      </c>
    </row>
    <row r="51" spans="4:14" ht="30" x14ac:dyDescent="0.25">
      <c r="D51" s="54" t="s">
        <v>44</v>
      </c>
      <c r="E51" s="40" t="s">
        <v>15</v>
      </c>
      <c r="F51" s="32">
        <v>200000</v>
      </c>
      <c r="G51" s="32"/>
      <c r="H51" s="29">
        <f t="shared" si="0"/>
        <v>200000</v>
      </c>
      <c r="I51" s="32">
        <v>202000</v>
      </c>
      <c r="J51" s="32"/>
      <c r="K51" s="29">
        <f t="shared" si="2"/>
        <v>202000</v>
      </c>
      <c r="L51" s="32">
        <v>204000</v>
      </c>
      <c r="M51" s="32"/>
      <c r="N51" s="29">
        <f t="shared" si="3"/>
        <v>204000</v>
      </c>
    </row>
    <row r="52" spans="4:14" ht="30" x14ac:dyDescent="0.25">
      <c r="D52" s="54" t="s">
        <v>45</v>
      </c>
      <c r="E52" s="40" t="s">
        <v>175</v>
      </c>
      <c r="F52" s="32">
        <v>180000</v>
      </c>
      <c r="G52" s="32"/>
      <c r="H52" s="29">
        <f t="shared" si="0"/>
        <v>180000</v>
      </c>
      <c r="I52" s="32">
        <v>182000</v>
      </c>
      <c r="J52" s="32"/>
      <c r="K52" s="29">
        <f t="shared" si="2"/>
        <v>182000</v>
      </c>
      <c r="L52" s="32">
        <v>184000</v>
      </c>
      <c r="M52" s="32"/>
      <c r="N52" s="29">
        <f t="shared" si="3"/>
        <v>184000</v>
      </c>
    </row>
    <row r="53" spans="4:14" ht="42.75" x14ac:dyDescent="0.25">
      <c r="D53" s="52" t="s">
        <v>55</v>
      </c>
      <c r="E53" s="53" t="s">
        <v>16</v>
      </c>
      <c r="F53" s="32">
        <f>F54</f>
        <v>505000</v>
      </c>
      <c r="G53" s="32"/>
      <c r="H53" s="29">
        <f t="shared" si="0"/>
        <v>505000</v>
      </c>
      <c r="I53" s="32">
        <f t="shared" ref="I53:L54" si="20">I54</f>
        <v>510000</v>
      </c>
      <c r="J53" s="32"/>
      <c r="K53" s="29">
        <f t="shared" si="2"/>
        <v>510000</v>
      </c>
      <c r="L53" s="32">
        <f t="shared" si="20"/>
        <v>510000</v>
      </c>
      <c r="M53" s="32"/>
      <c r="N53" s="29">
        <f t="shared" si="3"/>
        <v>510000</v>
      </c>
    </row>
    <row r="54" spans="4:14" x14ac:dyDescent="0.25">
      <c r="D54" s="54" t="s">
        <v>92</v>
      </c>
      <c r="E54" s="40" t="s">
        <v>93</v>
      </c>
      <c r="F54" s="32">
        <f>F55</f>
        <v>505000</v>
      </c>
      <c r="G54" s="32"/>
      <c r="H54" s="29">
        <f t="shared" si="0"/>
        <v>505000</v>
      </c>
      <c r="I54" s="32">
        <f t="shared" si="20"/>
        <v>510000</v>
      </c>
      <c r="J54" s="32"/>
      <c r="K54" s="29">
        <f t="shared" si="2"/>
        <v>510000</v>
      </c>
      <c r="L54" s="32">
        <f t="shared" si="20"/>
        <v>510000</v>
      </c>
      <c r="M54" s="32"/>
      <c r="N54" s="29">
        <f t="shared" si="3"/>
        <v>510000</v>
      </c>
    </row>
    <row r="55" spans="4:14" ht="45" x14ac:dyDescent="0.25">
      <c r="D55" s="54" t="s">
        <v>72</v>
      </c>
      <c r="E55" s="40" t="s">
        <v>176</v>
      </c>
      <c r="F55" s="32">
        <v>505000</v>
      </c>
      <c r="G55" s="32"/>
      <c r="H55" s="29">
        <f t="shared" si="0"/>
        <v>505000</v>
      </c>
      <c r="I55" s="32">
        <v>510000</v>
      </c>
      <c r="J55" s="32"/>
      <c r="K55" s="29">
        <f t="shared" si="2"/>
        <v>510000</v>
      </c>
      <c r="L55" s="32">
        <v>510000</v>
      </c>
      <c r="M55" s="32"/>
      <c r="N55" s="29">
        <f t="shared" si="3"/>
        <v>510000</v>
      </c>
    </row>
    <row r="56" spans="4:14" ht="28.5" x14ac:dyDescent="0.25">
      <c r="D56" s="52" t="s">
        <v>53</v>
      </c>
      <c r="E56" s="53" t="s">
        <v>17</v>
      </c>
      <c r="F56" s="32">
        <f>F60+F57</f>
        <v>37321281</v>
      </c>
      <c r="G56" s="65">
        <f>G60+G57</f>
        <v>0</v>
      </c>
      <c r="H56" s="29">
        <f t="shared" si="0"/>
        <v>37321281</v>
      </c>
      <c r="I56" s="32">
        <f>I60</f>
        <v>465000</v>
      </c>
      <c r="J56" s="32"/>
      <c r="K56" s="29">
        <f t="shared" si="2"/>
        <v>465000</v>
      </c>
      <c r="L56" s="32">
        <f>L60</f>
        <v>465000</v>
      </c>
      <c r="M56" s="32"/>
      <c r="N56" s="29">
        <f t="shared" si="3"/>
        <v>465000</v>
      </c>
    </row>
    <row r="57" spans="4:14" ht="90" x14ac:dyDescent="0.25">
      <c r="D57" s="54" t="s">
        <v>233</v>
      </c>
      <c r="E57" s="40" t="s">
        <v>232</v>
      </c>
      <c r="F57" s="32">
        <f>F58+F59</f>
        <v>302590</v>
      </c>
      <c r="G57" s="65">
        <f>G58+G59</f>
        <v>0</v>
      </c>
      <c r="H57" s="29">
        <f>F57+G57</f>
        <v>302590</v>
      </c>
      <c r="I57" s="32"/>
      <c r="J57" s="32"/>
      <c r="K57" s="29"/>
      <c r="L57" s="32"/>
      <c r="M57" s="32"/>
      <c r="N57" s="29"/>
    </row>
    <row r="58" spans="4:14" ht="93.75" customHeight="1" x14ac:dyDescent="0.25">
      <c r="D58" s="54" t="s">
        <v>228</v>
      </c>
      <c r="E58" s="40" t="s">
        <v>230</v>
      </c>
      <c r="F58" s="32">
        <v>234150</v>
      </c>
      <c r="G58" s="65"/>
      <c r="H58" s="30">
        <f t="shared" ref="H58:H59" si="21">F58+G58</f>
        <v>234150</v>
      </c>
      <c r="I58" s="32"/>
      <c r="J58" s="32"/>
      <c r="K58" s="29"/>
      <c r="L58" s="32"/>
      <c r="M58" s="32"/>
      <c r="N58" s="29"/>
    </row>
    <row r="59" spans="4:14" ht="105" x14ac:dyDescent="0.25">
      <c r="D59" s="54" t="s">
        <v>229</v>
      </c>
      <c r="E59" s="40" t="s">
        <v>231</v>
      </c>
      <c r="F59" s="32">
        <v>68440</v>
      </c>
      <c r="G59" s="65"/>
      <c r="H59" s="30">
        <f t="shared" si="21"/>
        <v>68440</v>
      </c>
      <c r="I59" s="32"/>
      <c r="J59" s="32"/>
      <c r="K59" s="29"/>
      <c r="L59" s="32"/>
      <c r="M59" s="32"/>
      <c r="N59" s="29"/>
    </row>
    <row r="60" spans="4:14" ht="30" x14ac:dyDescent="0.25">
      <c r="D60" s="54" t="s">
        <v>46</v>
      </c>
      <c r="E60" s="40" t="s">
        <v>177</v>
      </c>
      <c r="F60" s="32">
        <f>F61</f>
        <v>37018691</v>
      </c>
      <c r="G60" s="65">
        <f>G61</f>
        <v>0</v>
      </c>
      <c r="H60" s="29">
        <f t="shared" si="0"/>
        <v>37018691</v>
      </c>
      <c r="I60" s="32">
        <f t="shared" ref="I60:L60" si="22">I61</f>
        <v>465000</v>
      </c>
      <c r="J60" s="32"/>
      <c r="K60" s="29">
        <f t="shared" si="2"/>
        <v>465000</v>
      </c>
      <c r="L60" s="32">
        <f t="shared" si="22"/>
        <v>465000</v>
      </c>
      <c r="M60" s="32"/>
      <c r="N60" s="29">
        <f t="shared" si="3"/>
        <v>465000</v>
      </c>
    </row>
    <row r="61" spans="4:14" ht="45" x14ac:dyDescent="0.25">
      <c r="D61" s="54" t="s">
        <v>47</v>
      </c>
      <c r="E61" s="40" t="s">
        <v>18</v>
      </c>
      <c r="F61" s="32">
        <f>F62+F63+F64</f>
        <v>37018691</v>
      </c>
      <c r="G61" s="65">
        <f>G62+G63+G64</f>
        <v>0</v>
      </c>
      <c r="H61" s="29">
        <f t="shared" si="0"/>
        <v>37018691</v>
      </c>
      <c r="I61" s="32">
        <f t="shared" ref="I61:L61" si="23">I62+I63</f>
        <v>465000</v>
      </c>
      <c r="J61" s="32"/>
      <c r="K61" s="29">
        <f t="shared" si="2"/>
        <v>465000</v>
      </c>
      <c r="L61" s="32">
        <f t="shared" si="23"/>
        <v>465000</v>
      </c>
      <c r="M61" s="32"/>
      <c r="N61" s="29">
        <f t="shared" si="3"/>
        <v>465000</v>
      </c>
    </row>
    <row r="62" spans="4:14" ht="75" x14ac:dyDescent="0.25">
      <c r="D62" s="54" t="s">
        <v>84</v>
      </c>
      <c r="E62" s="40" t="s">
        <v>94</v>
      </c>
      <c r="F62" s="32">
        <v>36507022.32</v>
      </c>
      <c r="G62" s="65"/>
      <c r="H62" s="29">
        <f t="shared" si="0"/>
        <v>36507022.32</v>
      </c>
      <c r="I62" s="32">
        <v>250000</v>
      </c>
      <c r="J62" s="32"/>
      <c r="K62" s="29">
        <f t="shared" si="2"/>
        <v>250000</v>
      </c>
      <c r="L62" s="32">
        <v>250000</v>
      </c>
      <c r="M62" s="32"/>
      <c r="N62" s="29">
        <f t="shared" si="3"/>
        <v>250000</v>
      </c>
    </row>
    <row r="63" spans="4:14" ht="60" x14ac:dyDescent="0.25">
      <c r="D63" s="54" t="s">
        <v>70</v>
      </c>
      <c r="E63" s="40" t="s">
        <v>178</v>
      </c>
      <c r="F63" s="32">
        <v>479118.68</v>
      </c>
      <c r="G63" s="65"/>
      <c r="H63" s="29">
        <f t="shared" si="0"/>
        <v>479118.68</v>
      </c>
      <c r="I63" s="32">
        <v>215000</v>
      </c>
      <c r="J63" s="32"/>
      <c r="K63" s="29">
        <f t="shared" si="2"/>
        <v>215000</v>
      </c>
      <c r="L63" s="32">
        <v>215000</v>
      </c>
      <c r="M63" s="32"/>
      <c r="N63" s="29">
        <f t="shared" si="3"/>
        <v>215000</v>
      </c>
    </row>
    <row r="64" spans="4:14" ht="60" x14ac:dyDescent="0.25">
      <c r="D64" s="54" t="s">
        <v>226</v>
      </c>
      <c r="E64" s="40" t="s">
        <v>227</v>
      </c>
      <c r="F64" s="32">
        <v>32550</v>
      </c>
      <c r="G64" s="65"/>
      <c r="H64" s="30">
        <f t="shared" si="0"/>
        <v>32550</v>
      </c>
      <c r="I64" s="32"/>
      <c r="J64" s="32"/>
      <c r="K64" s="29"/>
      <c r="L64" s="32"/>
      <c r="M64" s="32"/>
      <c r="N64" s="29"/>
    </row>
    <row r="65" spans="4:14" ht="24.75" customHeight="1" x14ac:dyDescent="0.25">
      <c r="D65" s="15" t="s">
        <v>48</v>
      </c>
      <c r="E65" s="16" t="s">
        <v>19</v>
      </c>
      <c r="F65" s="29">
        <f>F66+F75</f>
        <v>1354000</v>
      </c>
      <c r="G65" s="29"/>
      <c r="H65" s="29">
        <f t="shared" si="0"/>
        <v>1354000</v>
      </c>
      <c r="I65" s="29">
        <f t="shared" ref="I65:L65" si="24">I66+I75</f>
        <v>1366000</v>
      </c>
      <c r="J65" s="29"/>
      <c r="K65" s="29">
        <f t="shared" si="2"/>
        <v>1366000</v>
      </c>
      <c r="L65" s="29">
        <f t="shared" si="24"/>
        <v>1364000</v>
      </c>
      <c r="M65" s="29"/>
      <c r="N65" s="29">
        <f t="shared" si="3"/>
        <v>1364000</v>
      </c>
    </row>
    <row r="66" spans="4:14" ht="48" customHeight="1" x14ac:dyDescent="0.25">
      <c r="D66" s="36" t="s">
        <v>183</v>
      </c>
      <c r="E66" s="47" t="s">
        <v>184</v>
      </c>
      <c r="F66" s="29">
        <f>F67+F68+F69+F70+F71+F72+F73+F74</f>
        <v>1314000</v>
      </c>
      <c r="G66" s="29"/>
      <c r="H66" s="29">
        <f t="shared" si="0"/>
        <v>1314000</v>
      </c>
      <c r="I66" s="29">
        <f>I67+I68+I69+I70+I71+I72+I73+I74</f>
        <v>1326000</v>
      </c>
      <c r="J66" s="29"/>
      <c r="K66" s="29">
        <f t="shared" si="2"/>
        <v>1326000</v>
      </c>
      <c r="L66" s="29">
        <f t="shared" ref="L66" si="25">L67+L68+L69+L70+L71+L72+L73+L74</f>
        <v>1324000</v>
      </c>
      <c r="M66" s="29"/>
      <c r="N66" s="29">
        <f t="shared" si="3"/>
        <v>1324000</v>
      </c>
    </row>
    <row r="67" spans="4:14" ht="90" x14ac:dyDescent="0.25">
      <c r="D67" s="36" t="s">
        <v>127</v>
      </c>
      <c r="E67" s="12" t="s">
        <v>179</v>
      </c>
      <c r="F67" s="37">
        <v>35000</v>
      </c>
      <c r="G67" s="37"/>
      <c r="H67" s="29">
        <f t="shared" si="0"/>
        <v>35000</v>
      </c>
      <c r="I67" s="29">
        <v>35000</v>
      </c>
      <c r="J67" s="29"/>
      <c r="K67" s="29">
        <f t="shared" si="2"/>
        <v>35000</v>
      </c>
      <c r="L67" s="29">
        <v>35000</v>
      </c>
      <c r="M67" s="29"/>
      <c r="N67" s="29">
        <f t="shared" si="3"/>
        <v>35000</v>
      </c>
    </row>
    <row r="68" spans="4:14" ht="120" x14ac:dyDescent="0.25">
      <c r="D68" s="17" t="s">
        <v>128</v>
      </c>
      <c r="E68" s="12" t="s">
        <v>180</v>
      </c>
      <c r="F68" s="29">
        <v>250000</v>
      </c>
      <c r="G68" s="29"/>
      <c r="H68" s="29">
        <f t="shared" si="0"/>
        <v>250000</v>
      </c>
      <c r="I68" s="29">
        <v>250000</v>
      </c>
      <c r="J68" s="29"/>
      <c r="K68" s="29">
        <f t="shared" si="2"/>
        <v>250000</v>
      </c>
      <c r="L68" s="29">
        <v>250000</v>
      </c>
      <c r="M68" s="29"/>
      <c r="N68" s="29">
        <f t="shared" si="3"/>
        <v>250000</v>
      </c>
    </row>
    <row r="69" spans="4:14" ht="90" x14ac:dyDescent="0.25">
      <c r="D69" s="17" t="s">
        <v>129</v>
      </c>
      <c r="E69" s="13" t="s">
        <v>181</v>
      </c>
      <c r="F69" s="29">
        <v>70000</v>
      </c>
      <c r="G69" s="29"/>
      <c r="H69" s="29">
        <f t="shared" si="0"/>
        <v>70000</v>
      </c>
      <c r="I69" s="29">
        <v>70000</v>
      </c>
      <c r="J69" s="29"/>
      <c r="K69" s="29">
        <f t="shared" si="2"/>
        <v>70000</v>
      </c>
      <c r="L69" s="29">
        <v>70000</v>
      </c>
      <c r="M69" s="29"/>
      <c r="N69" s="29">
        <f t="shared" si="3"/>
        <v>70000</v>
      </c>
    </row>
    <row r="70" spans="4:14" ht="105" x14ac:dyDescent="0.25">
      <c r="D70" s="22" t="s">
        <v>144</v>
      </c>
      <c r="E70" s="13" t="s">
        <v>182</v>
      </c>
      <c r="F70" s="29">
        <v>360000</v>
      </c>
      <c r="G70" s="29"/>
      <c r="H70" s="29">
        <f t="shared" si="0"/>
        <v>360000</v>
      </c>
      <c r="I70" s="29">
        <v>360000</v>
      </c>
      <c r="J70" s="29"/>
      <c r="K70" s="29">
        <f t="shared" si="2"/>
        <v>360000</v>
      </c>
      <c r="L70" s="29">
        <v>360000</v>
      </c>
      <c r="M70" s="29"/>
      <c r="N70" s="29">
        <f t="shared" si="3"/>
        <v>360000</v>
      </c>
    </row>
    <row r="71" spans="4:14" ht="120" x14ac:dyDescent="0.25">
      <c r="D71" s="22" t="s">
        <v>142</v>
      </c>
      <c r="E71" s="13" t="s">
        <v>185</v>
      </c>
      <c r="F71" s="29">
        <v>20000</v>
      </c>
      <c r="G71" s="29"/>
      <c r="H71" s="29">
        <f t="shared" si="0"/>
        <v>20000</v>
      </c>
      <c r="I71" s="29">
        <v>20000</v>
      </c>
      <c r="J71" s="29"/>
      <c r="K71" s="29">
        <f t="shared" si="2"/>
        <v>20000</v>
      </c>
      <c r="L71" s="29">
        <v>20000</v>
      </c>
      <c r="M71" s="29"/>
      <c r="N71" s="29">
        <f t="shared" si="3"/>
        <v>20000</v>
      </c>
    </row>
    <row r="72" spans="4:14" ht="135" x14ac:dyDescent="0.25">
      <c r="D72" s="22" t="s">
        <v>141</v>
      </c>
      <c r="E72" s="13" t="s">
        <v>186</v>
      </c>
      <c r="F72" s="29"/>
      <c r="G72" s="29"/>
      <c r="H72" s="29">
        <f t="shared" si="0"/>
        <v>0</v>
      </c>
      <c r="I72" s="29"/>
      <c r="J72" s="29"/>
      <c r="K72" s="29">
        <f t="shared" si="2"/>
        <v>0</v>
      </c>
      <c r="L72" s="29"/>
      <c r="M72" s="29"/>
      <c r="N72" s="29">
        <f t="shared" si="3"/>
        <v>0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0"/>
        <v>100000</v>
      </c>
      <c r="I73" s="29">
        <v>100000</v>
      </c>
      <c r="J73" s="29"/>
      <c r="K73" s="29">
        <f t="shared" si="2"/>
        <v>100000</v>
      </c>
      <c r="L73" s="29">
        <v>100000</v>
      </c>
      <c r="M73" s="29"/>
      <c r="N73" s="29">
        <f t="shared" si="3"/>
        <v>100000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0"/>
        <v>479000</v>
      </c>
      <c r="I74" s="29">
        <v>491000</v>
      </c>
      <c r="J74" s="29"/>
      <c r="K74" s="29">
        <f t="shared" si="2"/>
        <v>491000</v>
      </c>
      <c r="L74" s="29">
        <v>489000</v>
      </c>
      <c r="M74" s="29"/>
      <c r="N74" s="29">
        <f t="shared" si="3"/>
        <v>489000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0"/>
        <v>40000</v>
      </c>
      <c r="I75" s="29">
        <f t="shared" ref="I75:L75" si="26">I76+I77</f>
        <v>40000</v>
      </c>
      <c r="J75" s="29"/>
      <c r="K75" s="29">
        <f t="shared" si="2"/>
        <v>40000</v>
      </c>
      <c r="L75" s="29">
        <f t="shared" si="26"/>
        <v>40000</v>
      </c>
      <c r="M75" s="29"/>
      <c r="N75" s="29">
        <f t="shared" si="3"/>
        <v>40000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0"/>
        <v>40000</v>
      </c>
      <c r="I76" s="29">
        <v>40000</v>
      </c>
      <c r="J76" s="29"/>
      <c r="K76" s="29">
        <f t="shared" si="2"/>
        <v>40000</v>
      </c>
      <c r="L76" s="29">
        <v>40000</v>
      </c>
      <c r="M76" s="29"/>
      <c r="N76" s="29">
        <f t="shared" si="3"/>
        <v>40000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0"/>
        <v>0</v>
      </c>
      <c r="I77" s="29"/>
      <c r="J77" s="29"/>
      <c r="K77" s="29">
        <f t="shared" si="2"/>
        <v>0</v>
      </c>
      <c r="L77" s="29"/>
      <c r="M77" s="29"/>
      <c r="N77" s="29">
        <f t="shared" si="3"/>
        <v>0</v>
      </c>
    </row>
    <row r="78" spans="4:14" x14ac:dyDescent="0.25">
      <c r="D78" s="15" t="s">
        <v>57</v>
      </c>
      <c r="E78" s="16" t="s">
        <v>58</v>
      </c>
      <c r="F78" s="29">
        <f>F79</f>
        <v>0</v>
      </c>
      <c r="G78" s="29"/>
      <c r="H78" s="29">
        <f t="shared" si="0"/>
        <v>0</v>
      </c>
      <c r="I78" s="29">
        <f>I79</f>
        <v>0</v>
      </c>
      <c r="J78" s="29"/>
      <c r="K78" s="29">
        <f t="shared" si="2"/>
        <v>0</v>
      </c>
      <c r="L78" s="29">
        <f t="shared" ref="L78" si="27">L79</f>
        <v>0</v>
      </c>
      <c r="M78" s="29"/>
      <c r="N78" s="29">
        <f t="shared" si="3"/>
        <v>0</v>
      </c>
    </row>
    <row r="79" spans="4:14" ht="30" x14ac:dyDescent="0.25">
      <c r="D79" s="36" t="s">
        <v>59</v>
      </c>
      <c r="E79" s="31" t="s">
        <v>60</v>
      </c>
      <c r="F79" s="29"/>
      <c r="G79" s="29"/>
      <c r="H79" s="29">
        <f t="shared" si="0"/>
        <v>0</v>
      </c>
      <c r="I79" s="30"/>
      <c r="J79" s="30"/>
      <c r="K79" s="29">
        <f t="shared" si="2"/>
        <v>0</v>
      </c>
      <c r="L79" s="30"/>
      <c r="M79" s="30"/>
      <c r="N79" s="29">
        <f t="shared" si="3"/>
        <v>0</v>
      </c>
    </row>
    <row r="80" spans="4:14" x14ac:dyDescent="0.25">
      <c r="D80" s="80" t="s">
        <v>83</v>
      </c>
      <c r="E80" s="81" t="s">
        <v>197</v>
      </c>
      <c r="F80" s="82">
        <f>SUM(F81+F84+F122+F136)</f>
        <v>787178279.05999994</v>
      </c>
      <c r="G80" s="82">
        <f>SUM(G81+G84+G122+G136)</f>
        <v>-369232</v>
      </c>
      <c r="H80" s="29">
        <f t="shared" si="0"/>
        <v>786809047.05999994</v>
      </c>
      <c r="I80" s="82">
        <f>SUM(I81+I84+I122+I136)</f>
        <v>607726400.95000005</v>
      </c>
      <c r="J80" s="82">
        <f>SUM(J81+J84+J122+J136)</f>
        <v>0</v>
      </c>
      <c r="K80" s="29">
        <f t="shared" si="2"/>
        <v>607726400.95000005</v>
      </c>
      <c r="L80" s="82">
        <f>SUM(L81+L84+L122+L136)</f>
        <v>585939140.29999995</v>
      </c>
      <c r="M80" s="82">
        <f>SUM(M81+M84+M122+M136)</f>
        <v>0</v>
      </c>
      <c r="N80" s="29">
        <f t="shared" si="3"/>
        <v>585939140.29999995</v>
      </c>
    </row>
    <row r="81" spans="4:14" ht="17.25" customHeight="1" x14ac:dyDescent="0.25">
      <c r="D81" s="80" t="s">
        <v>103</v>
      </c>
      <c r="E81" s="81" t="s">
        <v>20</v>
      </c>
      <c r="F81" s="82">
        <f t="shared" ref="F81:L81" si="28">SUM(F82:F83)</f>
        <v>127397044</v>
      </c>
      <c r="G81" s="82">
        <f t="shared" si="28"/>
        <v>0</v>
      </c>
      <c r="H81" s="29">
        <f t="shared" ref="H81:H150" si="29">G81+F81</f>
        <v>127397044</v>
      </c>
      <c r="I81" s="82">
        <f t="shared" si="28"/>
        <v>43108000</v>
      </c>
      <c r="J81" s="82">
        <f t="shared" si="28"/>
        <v>0</v>
      </c>
      <c r="K81" s="29">
        <f t="shared" ref="K81:K150" si="30">J81+I81</f>
        <v>43108000</v>
      </c>
      <c r="L81" s="82">
        <f t="shared" si="28"/>
        <v>26602000</v>
      </c>
      <c r="M81" s="82"/>
      <c r="N81" s="29">
        <f t="shared" ref="N81:N150" si="31">L81+M81</f>
        <v>26602000</v>
      </c>
    </row>
    <row r="82" spans="4:14" s="63" customFormat="1" ht="45" x14ac:dyDescent="0.25">
      <c r="D82" s="58" t="s">
        <v>95</v>
      </c>
      <c r="E82" s="31" t="s">
        <v>131</v>
      </c>
      <c r="F82" s="30">
        <v>107245000</v>
      </c>
      <c r="G82" s="30"/>
      <c r="H82" s="29">
        <f t="shared" si="29"/>
        <v>107245000</v>
      </c>
      <c r="I82" s="30">
        <v>43108000</v>
      </c>
      <c r="J82" s="30"/>
      <c r="K82" s="29">
        <f t="shared" si="30"/>
        <v>43108000</v>
      </c>
      <c r="L82" s="30">
        <v>26602000</v>
      </c>
      <c r="M82" s="30"/>
      <c r="N82" s="29">
        <f t="shared" si="31"/>
        <v>26602000</v>
      </c>
    </row>
    <row r="83" spans="4:14" s="63" customFormat="1" ht="46.5" customHeight="1" x14ac:dyDescent="0.25">
      <c r="D83" s="88" t="s">
        <v>96</v>
      </c>
      <c r="E83" s="89" t="s">
        <v>198</v>
      </c>
      <c r="F83" s="90">
        <v>20152044</v>
      </c>
      <c r="G83" s="90"/>
      <c r="H83" s="29">
        <f t="shared" si="29"/>
        <v>20152044</v>
      </c>
      <c r="I83" s="30"/>
      <c r="J83" s="30"/>
      <c r="K83" s="29">
        <f t="shared" si="30"/>
        <v>0</v>
      </c>
      <c r="L83" s="30"/>
      <c r="M83" s="30"/>
      <c r="N83" s="29">
        <f t="shared" si="31"/>
        <v>0</v>
      </c>
    </row>
    <row r="84" spans="4:14" ht="30" customHeight="1" x14ac:dyDescent="0.25">
      <c r="D84" s="78" t="s">
        <v>104</v>
      </c>
      <c r="E84" s="79" t="s">
        <v>199</v>
      </c>
      <c r="F84" s="77">
        <f t="shared" ref="F84:N84" si="32">F85+F86+F95+F96+F97+F99+F102+F103+F100+F98+F87+F88+F91+F92+F93+F94+F90+F89+F101</f>
        <v>190533296.60999998</v>
      </c>
      <c r="G84" s="77">
        <f t="shared" si="32"/>
        <v>0</v>
      </c>
      <c r="H84" s="77">
        <f t="shared" si="32"/>
        <v>190533296.60999998</v>
      </c>
      <c r="I84" s="77">
        <f t="shared" si="32"/>
        <v>148152408.93000001</v>
      </c>
      <c r="J84" s="77">
        <f t="shared" si="32"/>
        <v>0</v>
      </c>
      <c r="K84" s="77">
        <f t="shared" si="32"/>
        <v>148152408.93000001</v>
      </c>
      <c r="L84" s="77">
        <f t="shared" si="32"/>
        <v>139973390</v>
      </c>
      <c r="M84" s="77">
        <f t="shared" si="32"/>
        <v>0</v>
      </c>
      <c r="N84" s="77">
        <f t="shared" si="32"/>
        <v>139973390</v>
      </c>
    </row>
    <row r="85" spans="4:14" ht="164.25" hidden="1" customHeight="1" x14ac:dyDescent="0.25">
      <c r="D85" s="57" t="s">
        <v>119</v>
      </c>
      <c r="E85" s="14" t="s">
        <v>132</v>
      </c>
      <c r="F85" s="34"/>
      <c r="G85" s="34"/>
      <c r="H85" s="29">
        <f t="shared" si="29"/>
        <v>0</v>
      </c>
      <c r="I85" s="64"/>
      <c r="J85" s="64"/>
      <c r="K85" s="29">
        <f t="shared" si="30"/>
        <v>0</v>
      </c>
      <c r="L85" s="64"/>
      <c r="M85" s="64"/>
      <c r="N85" s="29">
        <f t="shared" si="31"/>
        <v>0</v>
      </c>
    </row>
    <row r="86" spans="4:14" ht="74.25" hidden="1" customHeight="1" x14ac:dyDescent="0.25">
      <c r="D86" s="59" t="s">
        <v>119</v>
      </c>
      <c r="E86" s="60" t="s">
        <v>121</v>
      </c>
      <c r="F86" s="61"/>
      <c r="G86" s="61"/>
      <c r="H86" s="29">
        <f t="shared" si="29"/>
        <v>0</v>
      </c>
      <c r="I86" s="61"/>
      <c r="J86" s="61"/>
      <c r="K86" s="29">
        <f t="shared" si="30"/>
        <v>0</v>
      </c>
      <c r="L86" s="61"/>
      <c r="M86" s="61"/>
      <c r="N86" s="29">
        <f t="shared" si="31"/>
        <v>0</v>
      </c>
    </row>
    <row r="87" spans="4:14" s="99" customFormat="1" ht="124.5" customHeight="1" x14ac:dyDescent="0.25">
      <c r="D87" s="23" t="s">
        <v>145</v>
      </c>
      <c r="E87" s="33" t="s">
        <v>146</v>
      </c>
      <c r="F87" s="28">
        <v>11393240</v>
      </c>
      <c r="G87" s="28"/>
      <c r="H87" s="65">
        <f t="shared" si="29"/>
        <v>11393240</v>
      </c>
      <c r="I87" s="28">
        <v>11430616</v>
      </c>
      <c r="J87" s="28"/>
      <c r="K87" s="32">
        <f t="shared" si="30"/>
        <v>11430616</v>
      </c>
      <c r="L87" s="28">
        <v>11791082</v>
      </c>
      <c r="M87" s="28"/>
      <c r="N87" s="32">
        <f t="shared" si="31"/>
        <v>11791082</v>
      </c>
    </row>
    <row r="88" spans="4:14" ht="115.5" customHeight="1" x14ac:dyDescent="0.25">
      <c r="D88" s="23" t="s">
        <v>208</v>
      </c>
      <c r="E88" s="33" t="s">
        <v>206</v>
      </c>
      <c r="F88" s="28">
        <v>0</v>
      </c>
      <c r="G88" s="28"/>
      <c r="H88" s="30">
        <f t="shared" si="29"/>
        <v>0</v>
      </c>
      <c r="I88" s="28">
        <v>0</v>
      </c>
      <c r="J88" s="28"/>
      <c r="K88" s="29">
        <f t="shared" si="30"/>
        <v>0</v>
      </c>
      <c r="L88" s="28">
        <v>8751228</v>
      </c>
      <c r="M88" s="28"/>
      <c r="N88" s="29">
        <f t="shared" si="31"/>
        <v>8751228</v>
      </c>
    </row>
    <row r="89" spans="4:14" ht="115.5" customHeight="1" x14ac:dyDescent="0.25">
      <c r="D89" s="57" t="s">
        <v>151</v>
      </c>
      <c r="E89" s="14" t="s">
        <v>217</v>
      </c>
      <c r="F89" s="28">
        <v>106383</v>
      </c>
      <c r="G89" s="28"/>
      <c r="H89" s="30">
        <f t="shared" si="29"/>
        <v>106383</v>
      </c>
      <c r="I89" s="28"/>
      <c r="J89" s="28"/>
      <c r="K89" s="29"/>
      <c r="L89" s="28"/>
      <c r="M89" s="28"/>
      <c r="N89" s="29"/>
    </row>
    <row r="90" spans="4:14" ht="115.5" customHeight="1" x14ac:dyDescent="0.25">
      <c r="D90" s="23" t="s">
        <v>119</v>
      </c>
      <c r="E90" s="33" t="s">
        <v>216</v>
      </c>
      <c r="F90" s="28">
        <v>49536941.939999998</v>
      </c>
      <c r="G90" s="28"/>
      <c r="H90" s="65">
        <f t="shared" si="29"/>
        <v>49536941.939999998</v>
      </c>
      <c r="I90" s="28"/>
      <c r="J90" s="28"/>
      <c r="K90" s="29"/>
      <c r="L90" s="28"/>
      <c r="M90" s="28"/>
      <c r="N90" s="29"/>
    </row>
    <row r="91" spans="4:14" ht="150" customHeight="1" x14ac:dyDescent="0.25">
      <c r="D91" s="23" t="s">
        <v>119</v>
      </c>
      <c r="E91" s="33" t="s">
        <v>155</v>
      </c>
      <c r="F91" s="28">
        <v>0</v>
      </c>
      <c r="G91" s="28"/>
      <c r="H91" s="30">
        <f t="shared" si="29"/>
        <v>0</v>
      </c>
      <c r="I91" s="28">
        <v>7015788</v>
      </c>
      <c r="J91" s="28"/>
      <c r="K91" s="29">
        <f t="shared" si="30"/>
        <v>7015788</v>
      </c>
      <c r="L91" s="28">
        <v>0</v>
      </c>
      <c r="M91" s="28"/>
      <c r="N91" s="29">
        <f t="shared" si="31"/>
        <v>0</v>
      </c>
    </row>
    <row r="92" spans="4:14" ht="129" customHeight="1" x14ac:dyDescent="0.25">
      <c r="D92" s="23" t="s">
        <v>123</v>
      </c>
      <c r="E92" s="33" t="s">
        <v>207</v>
      </c>
      <c r="F92" s="28">
        <v>0</v>
      </c>
      <c r="G92" s="28"/>
      <c r="H92" s="29">
        <f t="shared" si="29"/>
        <v>0</v>
      </c>
      <c r="I92" s="28">
        <v>35851064</v>
      </c>
      <c r="J92" s="28"/>
      <c r="K92" s="29">
        <f t="shared" si="30"/>
        <v>35851064</v>
      </c>
      <c r="L92" s="28">
        <v>101063830</v>
      </c>
      <c r="M92" s="28"/>
      <c r="N92" s="29">
        <f t="shared" si="31"/>
        <v>101063830</v>
      </c>
    </row>
    <row r="93" spans="4:14" ht="94.5" customHeight="1" x14ac:dyDescent="0.25">
      <c r="D93" s="23" t="s">
        <v>151</v>
      </c>
      <c r="E93" s="33" t="s">
        <v>200</v>
      </c>
      <c r="F93" s="28">
        <v>0</v>
      </c>
      <c r="G93" s="28"/>
      <c r="H93" s="29">
        <f t="shared" si="29"/>
        <v>0</v>
      </c>
      <c r="I93" s="28">
        <v>0</v>
      </c>
      <c r="J93" s="28"/>
      <c r="K93" s="29">
        <f t="shared" si="30"/>
        <v>0</v>
      </c>
      <c r="L93" s="28">
        <v>0</v>
      </c>
      <c r="M93" s="28"/>
      <c r="N93" s="29">
        <f t="shared" si="31"/>
        <v>0</v>
      </c>
    </row>
    <row r="94" spans="4:14" ht="105" x14ac:dyDescent="0.25">
      <c r="D94" s="23" t="s">
        <v>151</v>
      </c>
      <c r="E94" s="33" t="s">
        <v>201</v>
      </c>
      <c r="F94" s="28">
        <v>232306</v>
      </c>
      <c r="G94" s="28"/>
      <c r="H94" s="29">
        <f t="shared" si="29"/>
        <v>232306</v>
      </c>
      <c r="I94" s="28">
        <v>232306</v>
      </c>
      <c r="J94" s="28"/>
      <c r="K94" s="29">
        <f t="shared" si="30"/>
        <v>232306</v>
      </c>
      <c r="L94" s="28">
        <v>232306</v>
      </c>
      <c r="M94" s="28"/>
      <c r="N94" s="29">
        <f t="shared" si="31"/>
        <v>232306</v>
      </c>
    </row>
    <row r="95" spans="4:14" ht="90" x14ac:dyDescent="0.25">
      <c r="D95" s="23" t="s">
        <v>119</v>
      </c>
      <c r="E95" s="33" t="s">
        <v>113</v>
      </c>
      <c r="F95" s="28">
        <v>0</v>
      </c>
      <c r="G95" s="28"/>
      <c r="H95" s="29">
        <f t="shared" si="29"/>
        <v>0</v>
      </c>
      <c r="I95" s="28">
        <v>0</v>
      </c>
      <c r="J95" s="28"/>
      <c r="K95" s="29">
        <f t="shared" si="30"/>
        <v>0</v>
      </c>
      <c r="L95" s="28">
        <v>4750000</v>
      </c>
      <c r="M95" s="28"/>
      <c r="N95" s="29">
        <f t="shared" si="31"/>
        <v>4750000</v>
      </c>
    </row>
    <row r="96" spans="4:14" ht="120" x14ac:dyDescent="0.25">
      <c r="D96" s="23" t="s">
        <v>124</v>
      </c>
      <c r="E96" s="33" t="s">
        <v>118</v>
      </c>
      <c r="F96" s="28">
        <v>17732004.390000001</v>
      </c>
      <c r="G96" s="28"/>
      <c r="H96" s="32">
        <f t="shared" si="29"/>
        <v>17732004.390000001</v>
      </c>
      <c r="I96" s="28">
        <v>4355724</v>
      </c>
      <c r="J96" s="28"/>
      <c r="K96" s="29">
        <f t="shared" si="30"/>
        <v>4355724</v>
      </c>
      <c r="L96" s="28">
        <v>2177864</v>
      </c>
      <c r="M96" s="28"/>
      <c r="N96" s="29">
        <f t="shared" si="31"/>
        <v>2177864</v>
      </c>
    </row>
    <row r="97" spans="4:14" s="99" customFormat="1" ht="105" x14ac:dyDescent="0.25">
      <c r="D97" s="23" t="s">
        <v>126</v>
      </c>
      <c r="E97" s="33" t="s">
        <v>114</v>
      </c>
      <c r="F97" s="28">
        <v>30914092.960000001</v>
      </c>
      <c r="G97" s="28"/>
      <c r="H97" s="32">
        <f t="shared" si="29"/>
        <v>30914092.960000001</v>
      </c>
      <c r="I97" s="28">
        <v>37813425.310000002</v>
      </c>
      <c r="J97" s="28"/>
      <c r="K97" s="32">
        <f t="shared" si="30"/>
        <v>37813425.310000002</v>
      </c>
      <c r="L97" s="28">
        <v>4950000</v>
      </c>
      <c r="M97" s="28"/>
      <c r="N97" s="32">
        <f t="shared" si="31"/>
        <v>4950000</v>
      </c>
    </row>
    <row r="98" spans="4:14" ht="105" hidden="1" x14ac:dyDescent="0.25">
      <c r="D98" s="23" t="s">
        <v>145</v>
      </c>
      <c r="E98" s="33" t="s">
        <v>146</v>
      </c>
      <c r="F98" s="28"/>
      <c r="G98" s="28"/>
      <c r="H98" s="29">
        <f t="shared" si="29"/>
        <v>0</v>
      </c>
      <c r="I98" s="28"/>
      <c r="J98" s="28"/>
      <c r="K98" s="29">
        <f t="shared" si="30"/>
        <v>0</v>
      </c>
      <c r="L98" s="28"/>
      <c r="M98" s="28"/>
      <c r="N98" s="29">
        <f t="shared" si="31"/>
        <v>0</v>
      </c>
    </row>
    <row r="99" spans="4:14" ht="90" x14ac:dyDescent="0.25">
      <c r="D99" s="23" t="s">
        <v>123</v>
      </c>
      <c r="E99" s="33" t="s">
        <v>115</v>
      </c>
      <c r="F99" s="28">
        <v>0</v>
      </c>
      <c r="G99" s="28"/>
      <c r="H99" s="29">
        <f t="shared" si="29"/>
        <v>0</v>
      </c>
      <c r="I99" s="28">
        <v>1000000</v>
      </c>
      <c r="J99" s="28"/>
      <c r="K99" s="29">
        <f t="shared" si="30"/>
        <v>1000000</v>
      </c>
      <c r="L99" s="28">
        <v>500000</v>
      </c>
      <c r="M99" s="28"/>
      <c r="N99" s="29">
        <f t="shared" si="31"/>
        <v>500000</v>
      </c>
    </row>
    <row r="100" spans="4:14" hidden="1" x14ac:dyDescent="0.25">
      <c r="D100" s="23"/>
      <c r="E100" s="14"/>
      <c r="F100" s="34"/>
      <c r="G100" s="34"/>
      <c r="H100" s="29">
        <f t="shared" si="29"/>
        <v>0</v>
      </c>
      <c r="I100" s="34"/>
      <c r="J100" s="34"/>
      <c r="K100" s="29">
        <f t="shared" si="30"/>
        <v>0</v>
      </c>
      <c r="L100" s="34"/>
      <c r="M100" s="34"/>
      <c r="N100" s="29">
        <f t="shared" si="31"/>
        <v>0</v>
      </c>
    </row>
    <row r="101" spans="4:14" ht="90" x14ac:dyDescent="0.25">
      <c r="D101" s="23" t="s">
        <v>221</v>
      </c>
      <c r="E101" s="33" t="s">
        <v>220</v>
      </c>
      <c r="F101" s="28">
        <v>28981170.219999999</v>
      </c>
      <c r="G101" s="28"/>
      <c r="H101" s="32">
        <f t="shared" si="29"/>
        <v>28981170.219999999</v>
      </c>
      <c r="I101" s="28">
        <v>44569893.619999997</v>
      </c>
      <c r="J101" s="28"/>
      <c r="K101" s="32">
        <f t="shared" si="30"/>
        <v>44569893.619999997</v>
      </c>
      <c r="L101" s="28"/>
      <c r="M101" s="28"/>
      <c r="N101" s="32"/>
    </row>
    <row r="102" spans="4:14" s="99" customFormat="1" ht="90" x14ac:dyDescent="0.25">
      <c r="D102" s="23" t="s">
        <v>122</v>
      </c>
      <c r="E102" s="33" t="s">
        <v>219</v>
      </c>
      <c r="F102" s="28">
        <v>1382130</v>
      </c>
      <c r="G102" s="28"/>
      <c r="H102" s="32">
        <f t="shared" si="29"/>
        <v>1382130</v>
      </c>
      <c r="I102" s="28">
        <v>691065</v>
      </c>
      <c r="J102" s="28"/>
      <c r="K102" s="32">
        <f t="shared" si="30"/>
        <v>691065</v>
      </c>
      <c r="L102" s="28">
        <v>691065</v>
      </c>
      <c r="M102" s="28"/>
      <c r="N102" s="32">
        <f t="shared" si="31"/>
        <v>691065</v>
      </c>
    </row>
    <row r="103" spans="4:14" ht="28.5" x14ac:dyDescent="0.25">
      <c r="D103" s="83" t="s">
        <v>105</v>
      </c>
      <c r="E103" s="84" t="s">
        <v>73</v>
      </c>
      <c r="F103" s="82">
        <f>SUM(F105:F121)</f>
        <v>50255028.099999994</v>
      </c>
      <c r="G103" s="82">
        <f>SUM(G105:G121)</f>
        <v>0</v>
      </c>
      <c r="H103" s="100">
        <f t="shared" si="29"/>
        <v>50255028.099999994</v>
      </c>
      <c r="I103" s="82">
        <f t="shared" ref="I103:L103" si="33">SUM(I105:I121)</f>
        <v>5192527</v>
      </c>
      <c r="J103" s="82"/>
      <c r="K103" s="29">
        <f t="shared" si="30"/>
        <v>5192527</v>
      </c>
      <c r="L103" s="82">
        <f t="shared" si="33"/>
        <v>5066015</v>
      </c>
      <c r="M103" s="82"/>
      <c r="N103" s="29">
        <f t="shared" si="31"/>
        <v>5066015</v>
      </c>
    </row>
    <row r="104" spans="4:14" x14ac:dyDescent="0.25">
      <c r="D104" s="83"/>
      <c r="E104" s="84"/>
      <c r="F104" s="82"/>
      <c r="G104" s="82"/>
      <c r="H104" s="100"/>
      <c r="I104" s="82"/>
      <c r="J104" s="82"/>
      <c r="K104" s="29"/>
      <c r="L104" s="82"/>
      <c r="M104" s="82"/>
      <c r="N104" s="29"/>
    </row>
    <row r="105" spans="4:14" ht="75" x14ac:dyDescent="0.25">
      <c r="D105" s="23" t="s">
        <v>105</v>
      </c>
      <c r="E105" s="33" t="s">
        <v>205</v>
      </c>
      <c r="F105" s="28">
        <v>6497401</v>
      </c>
      <c r="G105" s="28"/>
      <c r="H105" s="29">
        <f t="shared" si="29"/>
        <v>6497401</v>
      </c>
      <c r="I105" s="28">
        <v>0</v>
      </c>
      <c r="J105" s="28"/>
      <c r="K105" s="29">
        <f t="shared" si="30"/>
        <v>0</v>
      </c>
      <c r="L105" s="28">
        <v>0</v>
      </c>
      <c r="M105" s="28"/>
      <c r="N105" s="29">
        <f t="shared" si="31"/>
        <v>0</v>
      </c>
    </row>
    <row r="106" spans="4:14" ht="30" x14ac:dyDescent="0.25">
      <c r="D106" s="57" t="s">
        <v>105</v>
      </c>
      <c r="E106" s="14" t="s">
        <v>157</v>
      </c>
      <c r="F106" s="34">
        <v>6863189.6600000001</v>
      </c>
      <c r="G106" s="34"/>
      <c r="H106" s="29">
        <f t="shared" si="29"/>
        <v>6863189.6600000001</v>
      </c>
      <c r="I106" s="28"/>
      <c r="J106" s="28"/>
      <c r="K106" s="29"/>
      <c r="L106" s="28"/>
      <c r="M106" s="28"/>
      <c r="N106" s="29"/>
    </row>
    <row r="107" spans="4:14" ht="90" x14ac:dyDescent="0.25">
      <c r="D107" s="57" t="s">
        <v>105</v>
      </c>
      <c r="E107" s="14" t="s">
        <v>222</v>
      </c>
      <c r="F107" s="34">
        <v>259842</v>
      </c>
      <c r="G107" s="34"/>
      <c r="H107" s="29">
        <f t="shared" si="29"/>
        <v>259842</v>
      </c>
      <c r="I107" s="28"/>
      <c r="J107" s="28"/>
      <c r="K107" s="29"/>
      <c r="L107" s="28"/>
      <c r="M107" s="28"/>
      <c r="N107" s="29"/>
    </row>
    <row r="108" spans="4:14" ht="90" x14ac:dyDescent="0.25">
      <c r="D108" s="23" t="s">
        <v>105</v>
      </c>
      <c r="E108" s="33" t="s">
        <v>218</v>
      </c>
      <c r="F108" s="28">
        <v>599998.24</v>
      </c>
      <c r="G108" s="28"/>
      <c r="H108" s="32">
        <f t="shared" si="29"/>
        <v>599998.24</v>
      </c>
      <c r="I108" s="28"/>
      <c r="J108" s="28"/>
      <c r="K108" s="32"/>
      <c r="L108" s="28"/>
      <c r="M108" s="28"/>
      <c r="N108" s="32"/>
    </row>
    <row r="109" spans="4:14" ht="75" x14ac:dyDescent="0.25">
      <c r="D109" s="57" t="s">
        <v>105</v>
      </c>
      <c r="E109" s="33" t="s">
        <v>204</v>
      </c>
      <c r="F109" s="28">
        <v>2975612</v>
      </c>
      <c r="G109" s="28"/>
      <c r="H109" s="29">
        <f t="shared" si="29"/>
        <v>2975612</v>
      </c>
      <c r="I109" s="28">
        <v>2975612</v>
      </c>
      <c r="J109" s="28"/>
      <c r="K109" s="29">
        <f t="shared" si="30"/>
        <v>2975612</v>
      </c>
      <c r="L109" s="28">
        <v>2975612</v>
      </c>
      <c r="M109" s="28"/>
      <c r="N109" s="29">
        <f t="shared" si="31"/>
        <v>2975612</v>
      </c>
    </row>
    <row r="110" spans="4:14" ht="75" x14ac:dyDescent="0.25">
      <c r="D110" s="23" t="s">
        <v>105</v>
      </c>
      <c r="E110" s="33" t="s">
        <v>120</v>
      </c>
      <c r="F110" s="28">
        <v>15254160.199999999</v>
      </c>
      <c r="G110" s="28"/>
      <c r="H110" s="29">
        <f t="shared" si="29"/>
        <v>15254160.199999999</v>
      </c>
      <c r="I110" s="28"/>
      <c r="J110" s="28"/>
      <c r="K110" s="29">
        <f t="shared" si="30"/>
        <v>0</v>
      </c>
      <c r="L110" s="28"/>
      <c r="M110" s="28"/>
      <c r="N110" s="29">
        <f t="shared" si="31"/>
        <v>0</v>
      </c>
    </row>
    <row r="111" spans="4:14" ht="75" hidden="1" x14ac:dyDescent="0.25">
      <c r="D111" s="57" t="s">
        <v>105</v>
      </c>
      <c r="E111" s="14" t="s">
        <v>134</v>
      </c>
      <c r="F111" s="34"/>
      <c r="G111" s="34"/>
      <c r="H111" s="29">
        <f t="shared" si="29"/>
        <v>0</v>
      </c>
      <c r="I111" s="34"/>
      <c r="J111" s="34"/>
      <c r="K111" s="29">
        <f t="shared" si="30"/>
        <v>0</v>
      </c>
      <c r="L111" s="34"/>
      <c r="M111" s="34"/>
      <c r="N111" s="29">
        <f t="shared" si="31"/>
        <v>0</v>
      </c>
    </row>
    <row r="112" spans="4:14" ht="60" x14ac:dyDescent="0.25">
      <c r="D112" s="23" t="s">
        <v>105</v>
      </c>
      <c r="E112" s="33" t="s">
        <v>135</v>
      </c>
      <c r="F112" s="28">
        <v>781250</v>
      </c>
      <c r="G112" s="28"/>
      <c r="H112" s="29">
        <f t="shared" si="29"/>
        <v>781250</v>
      </c>
      <c r="I112" s="28">
        <v>937500</v>
      </c>
      <c r="J112" s="28"/>
      <c r="K112" s="29">
        <f t="shared" si="30"/>
        <v>937500</v>
      </c>
      <c r="L112" s="28">
        <v>664900</v>
      </c>
      <c r="M112" s="28"/>
      <c r="N112" s="29">
        <f t="shared" si="31"/>
        <v>664900</v>
      </c>
    </row>
    <row r="113" spans="4:14" s="99" customFormat="1" ht="75" x14ac:dyDescent="0.25">
      <c r="D113" s="23" t="s">
        <v>105</v>
      </c>
      <c r="E113" s="33" t="s">
        <v>136</v>
      </c>
      <c r="F113" s="28">
        <v>444016</v>
      </c>
      <c r="G113" s="28"/>
      <c r="H113" s="32">
        <f t="shared" si="29"/>
        <v>444016</v>
      </c>
      <c r="I113" s="28">
        <v>511895</v>
      </c>
      <c r="J113" s="28"/>
      <c r="K113" s="32">
        <f t="shared" si="30"/>
        <v>511895</v>
      </c>
      <c r="L113" s="28">
        <v>657983</v>
      </c>
      <c r="M113" s="28"/>
      <c r="N113" s="32">
        <f t="shared" si="31"/>
        <v>657983</v>
      </c>
    </row>
    <row r="114" spans="4:14" ht="59.25" customHeight="1" x14ac:dyDescent="0.25">
      <c r="D114" s="23" t="s">
        <v>105</v>
      </c>
      <c r="E114" s="33" t="s">
        <v>117</v>
      </c>
      <c r="F114" s="28">
        <v>4324000</v>
      </c>
      <c r="G114" s="28"/>
      <c r="H114" s="29">
        <f t="shared" si="29"/>
        <v>4324000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67.5" hidden="1" customHeight="1" x14ac:dyDescent="0.25">
      <c r="D115" s="23" t="s">
        <v>105</v>
      </c>
      <c r="E115" s="33" t="s">
        <v>154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90" hidden="1" x14ac:dyDescent="0.25">
      <c r="D116" s="23" t="s">
        <v>105</v>
      </c>
      <c r="E116" s="33" t="s">
        <v>150</v>
      </c>
      <c r="F116" s="28"/>
      <c r="G116" s="28"/>
      <c r="H116" s="29">
        <f t="shared" si="29"/>
        <v>0</v>
      </c>
      <c r="I116" s="28"/>
      <c r="J116" s="28"/>
      <c r="K116" s="29">
        <f t="shared" si="30"/>
        <v>0</v>
      </c>
      <c r="L116" s="28"/>
      <c r="M116" s="28"/>
      <c r="N116" s="29">
        <f t="shared" si="31"/>
        <v>0</v>
      </c>
    </row>
    <row r="117" spans="4:14" ht="27.6" hidden="1" x14ac:dyDescent="0.3">
      <c r="D117" s="23" t="s">
        <v>105</v>
      </c>
      <c r="E117" s="33" t="s">
        <v>157</v>
      </c>
      <c r="F117" s="28"/>
      <c r="G117" s="28"/>
      <c r="H117" s="29">
        <f t="shared" si="29"/>
        <v>0</v>
      </c>
      <c r="I117" s="28"/>
      <c r="J117" s="28"/>
      <c r="K117" s="29">
        <f t="shared" si="30"/>
        <v>0</v>
      </c>
      <c r="L117" s="28"/>
      <c r="M117" s="28"/>
      <c r="N117" s="29">
        <f t="shared" si="31"/>
        <v>0</v>
      </c>
    </row>
    <row r="118" spans="4:14" ht="45" hidden="1" x14ac:dyDescent="0.25">
      <c r="D118" s="23" t="s">
        <v>105</v>
      </c>
      <c r="E118" s="33" t="s">
        <v>156</v>
      </c>
      <c r="F118" s="28"/>
      <c r="G118" s="28"/>
      <c r="H118" s="29">
        <f t="shared" si="29"/>
        <v>0</v>
      </c>
      <c r="I118" s="28"/>
      <c r="J118" s="28"/>
      <c r="K118" s="29">
        <f t="shared" si="30"/>
        <v>0</v>
      </c>
      <c r="L118" s="28"/>
      <c r="M118" s="28"/>
      <c r="N118" s="29">
        <f t="shared" si="31"/>
        <v>0</v>
      </c>
    </row>
    <row r="119" spans="4:14" ht="45" x14ac:dyDescent="0.25">
      <c r="D119" s="23" t="s">
        <v>105</v>
      </c>
      <c r="E119" s="33" t="s">
        <v>156</v>
      </c>
      <c r="F119" s="28">
        <v>7242700</v>
      </c>
      <c r="G119" s="28"/>
      <c r="H119" s="29">
        <f t="shared" si="29"/>
        <v>7242700</v>
      </c>
      <c r="I119" s="28"/>
      <c r="J119" s="28"/>
      <c r="K119" s="29"/>
      <c r="L119" s="28"/>
      <c r="M119" s="28"/>
      <c r="N119" s="29"/>
    </row>
    <row r="120" spans="4:14" s="99" customFormat="1" ht="98.25" customHeight="1" x14ac:dyDescent="0.25">
      <c r="D120" s="23" t="s">
        <v>105</v>
      </c>
      <c r="E120" s="33" t="s">
        <v>209</v>
      </c>
      <c r="F120" s="28">
        <v>4245339</v>
      </c>
      <c r="G120" s="28"/>
      <c r="H120" s="32">
        <f t="shared" si="29"/>
        <v>4245339</v>
      </c>
      <c r="I120" s="28"/>
      <c r="J120" s="28"/>
      <c r="K120" s="32">
        <f t="shared" si="30"/>
        <v>0</v>
      </c>
      <c r="L120" s="28"/>
      <c r="M120" s="28"/>
      <c r="N120" s="32">
        <f t="shared" si="31"/>
        <v>0</v>
      </c>
    </row>
    <row r="121" spans="4:14" ht="75" x14ac:dyDescent="0.25">
      <c r="D121" s="23" t="s">
        <v>106</v>
      </c>
      <c r="E121" s="33" t="s">
        <v>116</v>
      </c>
      <c r="F121" s="65">
        <v>767520</v>
      </c>
      <c r="G121" s="65"/>
      <c r="H121" s="29">
        <f t="shared" si="29"/>
        <v>767520</v>
      </c>
      <c r="I121" s="65">
        <v>767520</v>
      </c>
      <c r="J121" s="65"/>
      <c r="K121" s="29">
        <f t="shared" si="30"/>
        <v>767520</v>
      </c>
      <c r="L121" s="65">
        <v>767520</v>
      </c>
      <c r="M121" s="65"/>
      <c r="N121" s="29">
        <f t="shared" si="31"/>
        <v>767520</v>
      </c>
    </row>
    <row r="122" spans="4:14" ht="27.75" customHeight="1" x14ac:dyDescent="0.25">
      <c r="D122" s="75" t="s">
        <v>107</v>
      </c>
      <c r="E122" s="76" t="s">
        <v>202</v>
      </c>
      <c r="F122" s="77">
        <f>F123+F124+F125+F126+F127+F128+F129+F130+F131+F132+F133+F134+F135</f>
        <v>418804314.17000002</v>
      </c>
      <c r="G122" s="77">
        <f>G123+G124+G125+G126+G127+G128+G129+G130+G131+G132+G133+G134+G135</f>
        <v>-369232</v>
      </c>
      <c r="H122" s="29">
        <f t="shared" si="29"/>
        <v>418435082.17000002</v>
      </c>
      <c r="I122" s="77">
        <f>I123+I124+I125+I126+I127+I128+I129+I130+I131+I132+I133+I134+I135</f>
        <v>378795472.01999998</v>
      </c>
      <c r="J122" s="77"/>
      <c r="K122" s="29">
        <f t="shared" si="30"/>
        <v>378795472.01999998</v>
      </c>
      <c r="L122" s="77">
        <f>L123+L124+L125+L126+L127+L128+L129+L130+L131+L132+L133+L134+L135</f>
        <v>381693230.30000001</v>
      </c>
      <c r="M122" s="77"/>
      <c r="N122" s="29">
        <f t="shared" si="31"/>
        <v>381693230.30000001</v>
      </c>
    </row>
    <row r="123" spans="4:14" ht="53.25" customHeight="1" x14ac:dyDescent="0.25">
      <c r="D123" s="19" t="s">
        <v>108</v>
      </c>
      <c r="E123" s="62" t="s">
        <v>112</v>
      </c>
      <c r="F123" s="66">
        <v>352218002</v>
      </c>
      <c r="G123" s="66"/>
      <c r="H123" s="29">
        <f t="shared" si="29"/>
        <v>352218002</v>
      </c>
      <c r="I123" s="66">
        <v>314972683</v>
      </c>
      <c r="J123" s="66"/>
      <c r="K123" s="29">
        <f t="shared" si="30"/>
        <v>314972683</v>
      </c>
      <c r="L123" s="66">
        <v>314972683</v>
      </c>
      <c r="M123" s="67"/>
      <c r="N123" s="29">
        <f t="shared" si="31"/>
        <v>314972683</v>
      </c>
    </row>
    <row r="124" spans="4:14" ht="135" x14ac:dyDescent="0.25">
      <c r="D124" s="19" t="s">
        <v>108</v>
      </c>
      <c r="E124" s="40" t="s">
        <v>75</v>
      </c>
      <c r="F124" s="67">
        <v>1828230</v>
      </c>
      <c r="G124" s="67"/>
      <c r="H124" s="29">
        <f t="shared" si="29"/>
        <v>1828230</v>
      </c>
      <c r="I124" s="67">
        <v>1828230</v>
      </c>
      <c r="J124" s="67"/>
      <c r="K124" s="29">
        <f t="shared" si="30"/>
        <v>1828230</v>
      </c>
      <c r="L124" s="67">
        <v>1828230</v>
      </c>
      <c r="M124" s="67"/>
      <c r="N124" s="29">
        <f t="shared" si="31"/>
        <v>1828230</v>
      </c>
    </row>
    <row r="125" spans="4:14" ht="45" customHeight="1" x14ac:dyDescent="0.25">
      <c r="D125" s="19" t="s">
        <v>108</v>
      </c>
      <c r="E125" s="68" t="s">
        <v>76</v>
      </c>
      <c r="F125" s="66">
        <v>25898700</v>
      </c>
      <c r="G125" s="66"/>
      <c r="H125" s="32">
        <f t="shared" si="29"/>
        <v>25898700</v>
      </c>
      <c r="I125" s="66">
        <v>35039400</v>
      </c>
      <c r="J125" s="66"/>
      <c r="K125" s="29">
        <f t="shared" si="30"/>
        <v>35039400</v>
      </c>
      <c r="L125" s="66">
        <v>37891200</v>
      </c>
      <c r="M125" s="67"/>
      <c r="N125" s="29">
        <f t="shared" si="31"/>
        <v>37891200</v>
      </c>
    </row>
    <row r="126" spans="4:14" ht="30" x14ac:dyDescent="0.25">
      <c r="D126" s="19" t="s">
        <v>108</v>
      </c>
      <c r="E126" s="62" t="s">
        <v>111</v>
      </c>
      <c r="F126" s="66">
        <v>1813000</v>
      </c>
      <c r="G126" s="66"/>
      <c r="H126" s="29">
        <f t="shared" si="29"/>
        <v>1813000</v>
      </c>
      <c r="I126" s="66">
        <v>1813000</v>
      </c>
      <c r="J126" s="66"/>
      <c r="K126" s="29">
        <f t="shared" si="30"/>
        <v>1813000</v>
      </c>
      <c r="L126" s="66">
        <v>1813000</v>
      </c>
      <c r="M126" s="67"/>
      <c r="N126" s="29">
        <f t="shared" si="31"/>
        <v>1813000</v>
      </c>
    </row>
    <row r="127" spans="4:14" ht="90" x14ac:dyDescent="0.25">
      <c r="D127" s="19" t="s">
        <v>108</v>
      </c>
      <c r="E127" s="62" t="s">
        <v>77</v>
      </c>
      <c r="F127" s="66">
        <v>118800</v>
      </c>
      <c r="G127" s="66"/>
      <c r="H127" s="29">
        <f t="shared" si="29"/>
        <v>118800</v>
      </c>
      <c r="I127" s="66">
        <v>118800</v>
      </c>
      <c r="J127" s="66"/>
      <c r="K127" s="29">
        <f t="shared" si="30"/>
        <v>118800</v>
      </c>
      <c r="L127" s="66">
        <v>118800</v>
      </c>
      <c r="M127" s="67"/>
      <c r="N127" s="29">
        <f t="shared" si="31"/>
        <v>118800</v>
      </c>
    </row>
    <row r="128" spans="4:14" ht="69.75" customHeight="1" x14ac:dyDescent="0.25">
      <c r="D128" s="69" t="s">
        <v>108</v>
      </c>
      <c r="E128" s="62" t="s">
        <v>21</v>
      </c>
      <c r="F128" s="66">
        <v>36400</v>
      </c>
      <c r="G128" s="66"/>
      <c r="H128" s="29">
        <f t="shared" si="29"/>
        <v>36400</v>
      </c>
      <c r="I128" s="66">
        <v>34400</v>
      </c>
      <c r="J128" s="66"/>
      <c r="K128" s="29">
        <f t="shared" si="30"/>
        <v>34400</v>
      </c>
      <c r="L128" s="66">
        <v>34400</v>
      </c>
      <c r="M128" s="67"/>
      <c r="N128" s="29">
        <f t="shared" si="31"/>
        <v>34400</v>
      </c>
    </row>
    <row r="129" spans="4:14" ht="75" x14ac:dyDescent="0.25">
      <c r="D129" s="69" t="s">
        <v>108</v>
      </c>
      <c r="E129" s="70" t="s">
        <v>71</v>
      </c>
      <c r="F129" s="66">
        <v>391635</v>
      </c>
      <c r="G129" s="66"/>
      <c r="H129" s="29">
        <f t="shared" si="29"/>
        <v>391635</v>
      </c>
      <c r="I129" s="66">
        <v>391635</v>
      </c>
      <c r="J129" s="66"/>
      <c r="K129" s="29">
        <f t="shared" si="30"/>
        <v>391635</v>
      </c>
      <c r="L129" s="66">
        <v>391635</v>
      </c>
      <c r="M129" s="67"/>
      <c r="N129" s="29">
        <f t="shared" si="31"/>
        <v>391635</v>
      </c>
    </row>
    <row r="130" spans="4:14" ht="156.75" customHeight="1" x14ac:dyDescent="0.25">
      <c r="D130" s="69" t="s">
        <v>108</v>
      </c>
      <c r="E130" s="70" t="s">
        <v>61</v>
      </c>
      <c r="F130" s="66">
        <v>89420.17</v>
      </c>
      <c r="G130" s="66"/>
      <c r="H130" s="32">
        <f t="shared" si="29"/>
        <v>89420.17</v>
      </c>
      <c r="I130" s="66">
        <v>45758.02</v>
      </c>
      <c r="J130" s="66"/>
      <c r="K130" s="29">
        <f t="shared" si="30"/>
        <v>45758.02</v>
      </c>
      <c r="L130" s="66">
        <v>32684.3</v>
      </c>
      <c r="M130" s="67"/>
      <c r="N130" s="29">
        <f t="shared" si="31"/>
        <v>32684.3</v>
      </c>
    </row>
    <row r="131" spans="4:14" ht="75" x14ac:dyDescent="0.25">
      <c r="D131" s="19" t="s">
        <v>98</v>
      </c>
      <c r="E131" s="71" t="s">
        <v>80</v>
      </c>
      <c r="F131" s="67">
        <v>3038805</v>
      </c>
      <c r="G131" s="67"/>
      <c r="H131" s="29">
        <f t="shared" si="29"/>
        <v>3038805</v>
      </c>
      <c r="I131" s="67">
        <v>4723065</v>
      </c>
      <c r="J131" s="67"/>
      <c r="K131" s="29">
        <f t="shared" si="30"/>
        <v>4723065</v>
      </c>
      <c r="L131" s="67">
        <v>4723065</v>
      </c>
      <c r="M131" s="67"/>
      <c r="N131" s="29">
        <f t="shared" si="31"/>
        <v>4723065</v>
      </c>
    </row>
    <row r="132" spans="4:14" ht="75" x14ac:dyDescent="0.25">
      <c r="D132" s="101" t="s">
        <v>99</v>
      </c>
      <c r="E132" s="102" t="s">
        <v>22</v>
      </c>
      <c r="F132" s="72">
        <v>31411252</v>
      </c>
      <c r="G132" s="72">
        <v>-369232</v>
      </c>
      <c r="H132" s="32">
        <f t="shared" si="29"/>
        <v>31042020</v>
      </c>
      <c r="I132" s="72">
        <v>18052320</v>
      </c>
      <c r="J132" s="72"/>
      <c r="K132" s="29">
        <f t="shared" si="30"/>
        <v>18052320</v>
      </c>
      <c r="L132" s="72">
        <v>18052320</v>
      </c>
      <c r="M132" s="67"/>
      <c r="N132" s="29">
        <f t="shared" si="31"/>
        <v>18052320</v>
      </c>
    </row>
    <row r="133" spans="4:14" ht="75" x14ac:dyDescent="0.25">
      <c r="D133" s="73" t="s">
        <v>109</v>
      </c>
      <c r="E133" s="68" t="s">
        <v>78</v>
      </c>
      <c r="F133" s="66">
        <v>1811084</v>
      </c>
      <c r="G133" s="66"/>
      <c r="H133" s="29">
        <f t="shared" si="29"/>
        <v>1811084</v>
      </c>
      <c r="I133" s="66">
        <v>1767155</v>
      </c>
      <c r="J133" s="66"/>
      <c r="K133" s="29">
        <f t="shared" si="30"/>
        <v>1767155</v>
      </c>
      <c r="L133" s="66">
        <v>1827193</v>
      </c>
      <c r="M133" s="67"/>
      <c r="N133" s="29">
        <f t="shared" si="31"/>
        <v>1827193</v>
      </c>
    </row>
    <row r="134" spans="4:14" ht="90" x14ac:dyDescent="0.25">
      <c r="D134" s="23" t="s">
        <v>110</v>
      </c>
      <c r="E134" s="74" t="s">
        <v>74</v>
      </c>
      <c r="F134" s="67">
        <v>148986</v>
      </c>
      <c r="G134" s="67"/>
      <c r="H134" s="29">
        <f t="shared" si="29"/>
        <v>148986</v>
      </c>
      <c r="I134" s="67">
        <v>9026</v>
      </c>
      <c r="J134" s="67"/>
      <c r="K134" s="29">
        <f t="shared" si="30"/>
        <v>9026</v>
      </c>
      <c r="L134" s="67">
        <v>8020</v>
      </c>
      <c r="M134" s="67"/>
      <c r="N134" s="29">
        <f t="shared" si="31"/>
        <v>8020</v>
      </c>
    </row>
    <row r="135" spans="4:14" ht="60" hidden="1" x14ac:dyDescent="0.25">
      <c r="D135" s="57" t="s">
        <v>97</v>
      </c>
      <c r="E135" s="56" t="s">
        <v>79</v>
      </c>
      <c r="F135" s="55"/>
      <c r="G135" s="55"/>
      <c r="H135" s="29">
        <f t="shared" si="29"/>
        <v>0</v>
      </c>
      <c r="I135" s="55"/>
      <c r="J135" s="55"/>
      <c r="K135" s="29">
        <f t="shared" si="30"/>
        <v>0</v>
      </c>
      <c r="L135" s="55"/>
      <c r="M135" s="98"/>
      <c r="N135" s="29">
        <f t="shared" si="31"/>
        <v>0</v>
      </c>
    </row>
    <row r="136" spans="4:14" x14ac:dyDescent="0.25">
      <c r="D136" s="25" t="s">
        <v>100</v>
      </c>
      <c r="E136" s="26" t="s">
        <v>23</v>
      </c>
      <c r="F136" s="24">
        <f>F137+F144+F145+F147+F146+F148</f>
        <v>50443624.280000001</v>
      </c>
      <c r="G136" s="24">
        <f>G137+G144+G145+G147+G146+G148</f>
        <v>0</v>
      </c>
      <c r="H136" s="24">
        <f>H137+H144+H145+H147+H146+H148</f>
        <v>50443624.280000001</v>
      </c>
      <c r="I136" s="24">
        <f t="shared" ref="I136:L136" si="34">I137+I144</f>
        <v>37670520</v>
      </c>
      <c r="J136" s="24"/>
      <c r="K136" s="29">
        <f t="shared" si="30"/>
        <v>37670520</v>
      </c>
      <c r="L136" s="24">
        <f t="shared" si="34"/>
        <v>37670520</v>
      </c>
      <c r="M136" s="24"/>
      <c r="N136" s="29">
        <f t="shared" si="31"/>
        <v>37670520</v>
      </c>
    </row>
    <row r="137" spans="4:14" ht="75" x14ac:dyDescent="0.25">
      <c r="D137" s="58" t="s">
        <v>101</v>
      </c>
      <c r="E137" s="31" t="s">
        <v>24</v>
      </c>
      <c r="F137" s="34">
        <f>F138+F139+F140+F142+F143+F141</f>
        <v>12317566</v>
      </c>
      <c r="G137" s="34"/>
      <c r="H137" s="29">
        <f t="shared" si="29"/>
        <v>12317566</v>
      </c>
      <c r="I137" s="34">
        <f t="shared" ref="I137:L137" si="35">I138+I139+I140+I142+I143+I141</f>
        <v>16500000</v>
      </c>
      <c r="J137" s="34"/>
      <c r="K137" s="29">
        <f t="shared" si="30"/>
        <v>16500000</v>
      </c>
      <c r="L137" s="34">
        <f t="shared" si="35"/>
        <v>16500000</v>
      </c>
      <c r="M137" s="34"/>
      <c r="N137" s="29">
        <f t="shared" si="31"/>
        <v>16500000</v>
      </c>
    </row>
    <row r="138" spans="4:14" ht="105" x14ac:dyDescent="0.25">
      <c r="D138" s="58" t="s">
        <v>102</v>
      </c>
      <c r="E138" s="31" t="s">
        <v>125</v>
      </c>
      <c r="F138" s="34">
        <v>3227683</v>
      </c>
      <c r="G138" s="34"/>
      <c r="H138" s="29">
        <f t="shared" si="29"/>
        <v>3227683</v>
      </c>
      <c r="I138" s="34">
        <v>1047280</v>
      </c>
      <c r="J138" s="34"/>
      <c r="K138" s="29">
        <f t="shared" si="30"/>
        <v>1047280</v>
      </c>
      <c r="L138" s="30">
        <v>1047280</v>
      </c>
      <c r="M138" s="30"/>
      <c r="N138" s="29">
        <f t="shared" si="31"/>
        <v>1047280</v>
      </c>
    </row>
    <row r="139" spans="4:14" ht="105" x14ac:dyDescent="0.25">
      <c r="D139" s="58" t="s">
        <v>102</v>
      </c>
      <c r="E139" s="31" t="s">
        <v>82</v>
      </c>
      <c r="F139" s="30">
        <v>2228707</v>
      </c>
      <c r="G139" s="30"/>
      <c r="H139" s="29">
        <f t="shared" si="29"/>
        <v>2228707</v>
      </c>
      <c r="I139" s="30">
        <v>2114100</v>
      </c>
      <c r="J139" s="30"/>
      <c r="K139" s="29">
        <f t="shared" si="30"/>
        <v>2114100</v>
      </c>
      <c r="L139" s="30">
        <v>2114100</v>
      </c>
      <c r="M139" s="30"/>
      <c r="N139" s="29">
        <f t="shared" si="31"/>
        <v>2114100</v>
      </c>
    </row>
    <row r="140" spans="4:14" ht="105" x14ac:dyDescent="0.25">
      <c r="D140" s="58" t="s">
        <v>102</v>
      </c>
      <c r="E140" s="18" t="s">
        <v>81</v>
      </c>
      <c r="F140" s="30">
        <v>6686122</v>
      </c>
      <c r="G140" s="30"/>
      <c r="H140" s="29">
        <f t="shared" si="29"/>
        <v>6686122</v>
      </c>
      <c r="I140" s="30">
        <v>13338620</v>
      </c>
      <c r="J140" s="30"/>
      <c r="K140" s="29">
        <f t="shared" si="30"/>
        <v>13338620</v>
      </c>
      <c r="L140" s="30">
        <v>13338620</v>
      </c>
      <c r="M140" s="30"/>
      <c r="N140" s="29">
        <f t="shared" si="31"/>
        <v>13338620</v>
      </c>
    </row>
    <row r="141" spans="4:14" ht="75" hidden="1" x14ac:dyDescent="0.25">
      <c r="D141" s="19" t="s">
        <v>102</v>
      </c>
      <c r="E141" s="20" t="s">
        <v>137</v>
      </c>
      <c r="F141" s="30"/>
      <c r="G141" s="30"/>
      <c r="H141" s="29">
        <f t="shared" si="29"/>
        <v>0</v>
      </c>
      <c r="I141" s="29"/>
      <c r="J141" s="29"/>
      <c r="K141" s="29">
        <f t="shared" si="30"/>
        <v>0</v>
      </c>
      <c r="L141" s="29"/>
      <c r="M141" s="29"/>
      <c r="N141" s="29">
        <f t="shared" si="31"/>
        <v>0</v>
      </c>
    </row>
    <row r="142" spans="4:14" ht="60" x14ac:dyDescent="0.25">
      <c r="D142" s="19" t="s">
        <v>101</v>
      </c>
      <c r="E142" s="40" t="s">
        <v>68</v>
      </c>
      <c r="F142" s="65">
        <v>148500</v>
      </c>
      <c r="G142" s="65"/>
      <c r="H142" s="29">
        <f t="shared" si="29"/>
        <v>148500</v>
      </c>
      <c r="I142" s="30"/>
      <c r="J142" s="30"/>
      <c r="K142" s="29">
        <f t="shared" si="30"/>
        <v>0</v>
      </c>
      <c r="L142" s="29"/>
      <c r="M142" s="29"/>
      <c r="N142" s="29">
        <f t="shared" si="31"/>
        <v>0</v>
      </c>
    </row>
    <row r="143" spans="4:14" ht="60" x14ac:dyDescent="0.25">
      <c r="D143" s="19" t="s">
        <v>101</v>
      </c>
      <c r="E143" s="40" t="s">
        <v>85</v>
      </c>
      <c r="F143" s="65">
        <v>26554</v>
      </c>
      <c r="G143" s="65"/>
      <c r="H143" s="29">
        <f t="shared" si="29"/>
        <v>26554</v>
      </c>
      <c r="I143" s="30"/>
      <c r="J143" s="30"/>
      <c r="K143" s="29">
        <f t="shared" si="30"/>
        <v>0</v>
      </c>
      <c r="L143" s="29"/>
      <c r="M143" s="29"/>
      <c r="N143" s="29">
        <f t="shared" si="31"/>
        <v>0</v>
      </c>
    </row>
    <row r="144" spans="4:14" ht="120" x14ac:dyDescent="0.25">
      <c r="D144" s="19" t="s">
        <v>147</v>
      </c>
      <c r="E144" s="40" t="s">
        <v>203</v>
      </c>
      <c r="F144" s="65">
        <v>21404880</v>
      </c>
      <c r="G144" s="65"/>
      <c r="H144" s="29">
        <f t="shared" si="29"/>
        <v>21404880</v>
      </c>
      <c r="I144" s="65">
        <v>21170520</v>
      </c>
      <c r="J144" s="65"/>
      <c r="K144" s="29">
        <f t="shared" si="30"/>
        <v>21170520</v>
      </c>
      <c r="L144" s="65">
        <v>21170520</v>
      </c>
      <c r="M144" s="65"/>
      <c r="N144" s="29">
        <f t="shared" si="31"/>
        <v>21170520</v>
      </c>
    </row>
    <row r="145" spans="4:14" ht="60" x14ac:dyDescent="0.25">
      <c r="D145" s="19" t="s">
        <v>224</v>
      </c>
      <c r="E145" s="40" t="s">
        <v>223</v>
      </c>
      <c r="F145" s="65">
        <v>938201.28</v>
      </c>
      <c r="G145" s="65"/>
      <c r="H145" s="32">
        <f t="shared" si="29"/>
        <v>938201.28</v>
      </c>
      <c r="I145" s="65"/>
      <c r="J145" s="65"/>
      <c r="K145" s="29"/>
      <c r="L145" s="65"/>
      <c r="M145" s="65"/>
      <c r="N145" s="29"/>
    </row>
    <row r="146" spans="4:14" ht="60" x14ac:dyDescent="0.25">
      <c r="D146" s="19" t="s">
        <v>224</v>
      </c>
      <c r="E146" s="40" t="s">
        <v>234</v>
      </c>
      <c r="F146" s="65">
        <v>150000</v>
      </c>
      <c r="G146" s="65"/>
      <c r="H146" s="32">
        <f t="shared" si="29"/>
        <v>150000</v>
      </c>
      <c r="I146" s="65"/>
      <c r="J146" s="65"/>
      <c r="K146" s="29"/>
      <c r="L146" s="65"/>
      <c r="M146" s="65"/>
      <c r="N146" s="29"/>
    </row>
    <row r="147" spans="4:14" ht="90" x14ac:dyDescent="0.25">
      <c r="D147" s="19" t="s">
        <v>224</v>
      </c>
      <c r="E147" s="40" t="s">
        <v>225</v>
      </c>
      <c r="F147" s="65">
        <v>14710000</v>
      </c>
      <c r="G147" s="65"/>
      <c r="H147" s="32">
        <f t="shared" si="29"/>
        <v>14710000</v>
      </c>
      <c r="I147" s="65"/>
      <c r="J147" s="65"/>
      <c r="K147" s="29"/>
      <c r="L147" s="65"/>
      <c r="M147" s="65"/>
      <c r="N147" s="29"/>
    </row>
    <row r="148" spans="4:14" ht="75" x14ac:dyDescent="0.25">
      <c r="D148" s="19" t="s">
        <v>224</v>
      </c>
      <c r="E148" s="40" t="s">
        <v>235</v>
      </c>
      <c r="F148" s="65">
        <v>922977</v>
      </c>
      <c r="G148" s="65"/>
      <c r="H148" s="32">
        <f t="shared" si="29"/>
        <v>922977</v>
      </c>
      <c r="I148" s="65"/>
      <c r="J148" s="65"/>
      <c r="K148" s="29"/>
      <c r="L148" s="65"/>
      <c r="M148" s="65"/>
      <c r="N148" s="29"/>
    </row>
    <row r="149" spans="4:14" ht="60" x14ac:dyDescent="0.25">
      <c r="D149" s="58" t="s">
        <v>148</v>
      </c>
      <c r="E149" s="31" t="s">
        <v>149</v>
      </c>
      <c r="F149" s="30"/>
      <c r="G149" s="30"/>
      <c r="H149" s="29">
        <f t="shared" si="29"/>
        <v>0</v>
      </c>
      <c r="I149" s="30"/>
      <c r="J149" s="30"/>
      <c r="K149" s="29">
        <f t="shared" si="30"/>
        <v>0</v>
      </c>
      <c r="L149" s="30"/>
      <c r="M149" s="30"/>
      <c r="N149" s="29">
        <f t="shared" si="31"/>
        <v>0</v>
      </c>
    </row>
    <row r="150" spans="4:14" x14ac:dyDescent="0.25">
      <c r="D150" s="85"/>
      <c r="E150" s="84" t="s">
        <v>25</v>
      </c>
      <c r="F150" s="86">
        <f>SUM(F12+F80+F149)</f>
        <v>1014923575.41</v>
      </c>
      <c r="G150" s="86">
        <f>SUM(G12+G80+G149)</f>
        <v>-369232</v>
      </c>
      <c r="H150" s="100">
        <f t="shared" si="29"/>
        <v>1014554343.41</v>
      </c>
      <c r="I150" s="86">
        <f>SUM(I12+I80+I149)</f>
        <v>832430400.95000005</v>
      </c>
      <c r="J150" s="86">
        <f>SUM(J12+J80+J149)</f>
        <v>0</v>
      </c>
      <c r="K150" s="100">
        <f t="shared" si="30"/>
        <v>832430400.95000005</v>
      </c>
      <c r="L150" s="86">
        <f>SUM(L12+L80+L149)</f>
        <v>839530140.29999995</v>
      </c>
      <c r="M150" s="86">
        <f>SUM(M12+M80+M149)</f>
        <v>0</v>
      </c>
      <c r="N150" s="29">
        <f t="shared" si="31"/>
        <v>839530140.29999995</v>
      </c>
    </row>
    <row r="151" spans="4:14" ht="57" customHeight="1" x14ac:dyDescent="0.25">
      <c r="F151" s="87"/>
      <c r="G151" s="87"/>
      <c r="H151" s="87"/>
      <c r="I151" s="8"/>
      <c r="J151" s="8"/>
      <c r="K151" s="8"/>
    </row>
    <row r="152" spans="4:14" ht="71.25" customHeight="1" x14ac:dyDescent="0.25">
      <c r="F152" s="10"/>
      <c r="G152" s="10"/>
      <c r="H152" s="10"/>
      <c r="I152" s="10"/>
      <c r="J152" s="10"/>
      <c r="K152" s="10"/>
      <c r="L152" s="27"/>
      <c r="M152" s="27"/>
      <c r="N152" s="27"/>
    </row>
    <row r="154" spans="4:14" x14ac:dyDescent="0.25">
      <c r="F154" s="8"/>
      <c r="G154" s="8"/>
      <c r="H154" s="8"/>
      <c r="I154" s="8"/>
      <c r="J154" s="8"/>
      <c r="K154" s="8"/>
      <c r="L154" s="8"/>
      <c r="M154" s="8"/>
      <c r="N154" s="8"/>
    </row>
  </sheetData>
  <mergeCells count="10">
    <mergeCell ref="L49:L50"/>
    <mergeCell ref="E8:I8"/>
    <mergeCell ref="D9:M9"/>
    <mergeCell ref="G2:M2"/>
    <mergeCell ref="G6:M6"/>
    <mergeCell ref="E1:F1"/>
    <mergeCell ref="E49:E50"/>
    <mergeCell ref="I49:I50"/>
    <mergeCell ref="F49:F50"/>
    <mergeCell ref="D49:D50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2022-12-08T06:04:36Z</cp:lastPrinted>
  <dcterms:created xsi:type="dcterms:W3CDTF">2014-07-07T05:57:34Z</dcterms:created>
  <dcterms:modified xsi:type="dcterms:W3CDTF">2022-12-08T06:05:00Z</dcterms:modified>
</cp:coreProperties>
</file>